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vrhnika-my.sharepoint.com/personal/ana_jurjevcic_vrhnika_si/Documents/Dokumenti/ANA_TAJNICA_MOJI DOKUMENTI/JAVNA NAROČILA/JAVNA NAROČILA_ANA/EJN_2024/ODPRTI POSTOPEK_BEVKE_SINJA GORICA_BLATNA BREZOVICA/ZA OBJAVO/Priloge/"/>
    </mc:Choice>
  </mc:AlternateContent>
  <xr:revisionPtr revIDLastSave="0" documentId="8_{09F366D1-47A9-4826-8EFD-48EB1F154BFF}" xr6:coauthVersionLast="47" xr6:coauthVersionMax="47" xr10:uidLastSave="{00000000-0000-0000-0000-000000000000}"/>
  <bookViews>
    <workbookView xWindow="-120" yWindow="-120" windowWidth="29040" windowHeight="15990" activeTab="2" xr2:uid="{00000000-000D-0000-FFFF-FFFF00000000}"/>
  </bookViews>
  <sheets>
    <sheet name="PREDRAČUN-CR  II ETAPA" sheetId="2" r:id="rId1"/>
    <sheet name="PREDRAČUN-NN  II ETAPA" sheetId="1" r:id="rId2"/>
    <sheet name="PREDRAČUN-CR  III ETAPA" sheetId="3" r:id="rId3"/>
  </sheets>
  <definedNames>
    <definedName name="_xlnm.Print_Area" localSheetId="0">'PREDRAČUN-CR  II ETAPA'!$A$1:$F$78</definedName>
    <definedName name="_xlnm.Print_Area" localSheetId="2">'PREDRAČUN-CR  III ETAPA'!$A$1:$F$76</definedName>
    <definedName name="_xlnm.Print_Area" localSheetId="1">'PREDRAČUN-NN  II ETAPA'!$A$1:$F$65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3" l="1"/>
  <c r="F60" i="3"/>
  <c r="F59" i="3"/>
  <c r="F58" i="3"/>
  <c r="F57" i="3"/>
  <c r="F56" i="3"/>
  <c r="F55" i="3"/>
  <c r="F54" i="3"/>
  <c r="F53" i="3"/>
  <c r="F52" i="3"/>
  <c r="F51" i="3"/>
  <c r="F50" i="3"/>
  <c r="F49" i="3"/>
  <c r="F45" i="3"/>
  <c r="F44" i="3"/>
  <c r="F43" i="3"/>
  <c r="F42" i="3"/>
  <c r="F41" i="3"/>
  <c r="F40" i="3"/>
  <c r="F35" i="3"/>
  <c r="F34" i="3"/>
  <c r="F33" i="3"/>
  <c r="F29" i="3"/>
  <c r="F30" i="3" s="1"/>
  <c r="F66" i="3" s="1"/>
  <c r="F25" i="3"/>
  <c r="F24" i="3"/>
  <c r="F23" i="3"/>
  <c r="F19" i="3"/>
  <c r="F18" i="3"/>
  <c r="F17" i="3"/>
  <c r="F16" i="3"/>
  <c r="F15" i="3"/>
  <c r="F14" i="3"/>
  <c r="F13" i="3"/>
  <c r="F12" i="3"/>
  <c r="F11" i="3"/>
  <c r="F9" i="3"/>
  <c r="F27" i="2"/>
  <c r="F26" i="2"/>
  <c r="F38" i="2"/>
  <c r="F62" i="2"/>
  <c r="F61" i="2"/>
  <c r="F60" i="2"/>
  <c r="F59" i="2"/>
  <c r="F58" i="2"/>
  <c r="F57" i="2"/>
  <c r="F56" i="2"/>
  <c r="F55" i="2"/>
  <c r="F54" i="2"/>
  <c r="F53" i="2"/>
  <c r="F52" i="2"/>
  <c r="F51" i="2"/>
  <c r="F47" i="2"/>
  <c r="F46" i="2"/>
  <c r="F45" i="2"/>
  <c r="F44" i="2"/>
  <c r="F43" i="2"/>
  <c r="F42" i="2"/>
  <c r="F37" i="2"/>
  <c r="F36" i="2"/>
  <c r="F35" i="2"/>
  <c r="F31" i="2"/>
  <c r="F32" i="2" s="1"/>
  <c r="F68" i="2" s="1"/>
  <c r="F25" i="2"/>
  <c r="F21" i="2"/>
  <c r="F20" i="2"/>
  <c r="F19" i="2"/>
  <c r="F18" i="2"/>
  <c r="F17" i="2"/>
  <c r="F16" i="2"/>
  <c r="F15" i="2"/>
  <c r="F14" i="2"/>
  <c r="F13" i="2"/>
  <c r="F12" i="2"/>
  <c r="F11" i="2"/>
  <c r="F9" i="2"/>
  <c r="F28" i="2" l="1"/>
  <c r="F67" i="2" s="1"/>
  <c r="F37" i="3"/>
  <c r="F26" i="3"/>
  <c r="F65" i="3" s="1"/>
  <c r="F61" i="3"/>
  <c r="F69" i="3" s="1"/>
  <c r="F67" i="3"/>
  <c r="F46" i="3"/>
  <c r="F68" i="3" s="1"/>
  <c r="F20" i="3"/>
  <c r="F64" i="3" s="1"/>
  <c r="F39" i="2"/>
  <c r="F69" i="2" s="1"/>
  <c r="F22" i="2"/>
  <c r="F66" i="2" s="1"/>
  <c r="F63" i="2"/>
  <c r="F71" i="2" s="1"/>
  <c r="F48" i="2"/>
  <c r="F70" i="2" s="1"/>
  <c r="F38" i="1"/>
  <c r="F37" i="1"/>
  <c r="F29" i="1"/>
  <c r="F24" i="1"/>
  <c r="F23" i="1"/>
  <c r="F22" i="1"/>
  <c r="F21" i="1"/>
  <c r="F13" i="1"/>
  <c r="F12" i="1"/>
  <c r="F11" i="1"/>
  <c r="F25" i="1" l="1"/>
  <c r="F70" i="3"/>
  <c r="F72" i="3" s="1"/>
  <c r="F73" i="3" s="1"/>
  <c r="F72" i="2"/>
  <c r="F74" i="2" s="1"/>
  <c r="F75" i="2" s="1"/>
  <c r="F36" i="1" l="1"/>
  <c r="F35" i="1"/>
  <c r="F34" i="1"/>
  <c r="F33" i="1"/>
  <c r="F28" i="1"/>
  <c r="F39" i="1" l="1"/>
  <c r="F30" i="1"/>
  <c r="F10" i="1"/>
  <c r="F17" i="1" l="1"/>
  <c r="F50" i="1" l="1"/>
  <c r="F55" i="1" l="1"/>
  <c r="F16" i="1"/>
  <c r="F15" i="1" l="1"/>
  <c r="F14" i="1" l="1"/>
  <c r="F18" i="1" s="1"/>
  <c r="F47" i="1"/>
  <c r="F42" i="1"/>
  <c r="F43" i="1"/>
  <c r="F44" i="1"/>
  <c r="F45" i="1"/>
  <c r="F46" i="1"/>
  <c r="F48" i="1"/>
  <c r="F49" i="1"/>
  <c r="F51" i="1" l="1"/>
  <c r="F54" i="1"/>
  <c r="F57" i="1" l="1"/>
  <c r="F56" i="1"/>
  <c r="F58" i="1"/>
  <c r="F59" i="1" l="1"/>
  <c r="F61" i="1" l="1"/>
  <c r="F62" i="1" s="1"/>
</calcChain>
</file>

<file path=xl/sharedStrings.xml><?xml version="1.0" encoding="utf-8"?>
<sst xmlns="http://schemas.openxmlformats.org/spreadsheetml/2006/main" count="302" uniqueCount="89">
  <si>
    <t>Opis postavke</t>
  </si>
  <si>
    <t>Kol. post.</t>
  </si>
  <si>
    <t>Enota</t>
  </si>
  <si>
    <t>Projektantska cena za enoto</t>
  </si>
  <si>
    <t>Količina x cena</t>
  </si>
  <si>
    <t>GRADBENA DELA</t>
  </si>
  <si>
    <t>m</t>
  </si>
  <si>
    <t>kos</t>
  </si>
  <si>
    <t>Skupaj:</t>
  </si>
  <si>
    <t>kpl</t>
  </si>
  <si>
    <t>Gradbena dela</t>
  </si>
  <si>
    <t>Skupaj brez DDV:</t>
  </si>
  <si>
    <t>DDV</t>
  </si>
  <si>
    <t>Skupaj z DDV</t>
  </si>
  <si>
    <t>P.2     PROJEKTANTSKI PREDRAČUN</t>
  </si>
  <si>
    <t>KABLI IN VALJANEC</t>
  </si>
  <si>
    <t>MONTAŽNA DELA</t>
  </si>
  <si>
    <t>Vezave kablov v kandelabrskih omaricah:</t>
  </si>
  <si>
    <t>Priključki pocinkanega valjanca (TN-C,) komplet:</t>
  </si>
  <si>
    <t>Izdelava kabelskih končnikov:</t>
  </si>
  <si>
    <t>Povezava prevodnih delov z ozemlitvijo javne razsvetljave komplet s spojnim materialom:</t>
  </si>
  <si>
    <t>Trasiranje in zakoličbe za potrebe javne razsvetljave:</t>
  </si>
  <si>
    <t>Zakoličbe komunalnih vodov:</t>
  </si>
  <si>
    <t>Geodetski posnetki:</t>
  </si>
  <si>
    <t>Izdelava osnov za vnos v kataster komunalnih vodov:</t>
  </si>
  <si>
    <t>Projektantski nadzor:</t>
  </si>
  <si>
    <t>ur</t>
  </si>
  <si>
    <t>Kabli in valjanec</t>
  </si>
  <si>
    <t>Montažna dela</t>
  </si>
  <si>
    <t>Druga dela</t>
  </si>
  <si>
    <t>Izdelava PID dokumentacije:</t>
  </si>
  <si>
    <t>Odvoz odvečnega materiala na deponijo do 40 km, z vsemi pristojbinami in taksami za gradbene odpadke</t>
  </si>
  <si>
    <t>m3</t>
  </si>
  <si>
    <t>Nepredvidena dela in drobni material v višini 2,1 % od načrtovanih del - obračun po dejanskih stroških in potrjenem gradbenem dnevniku:</t>
  </si>
  <si>
    <t>Pospravilo trase v prvotno stanje</t>
  </si>
  <si>
    <t>Nadzor pristojnega vzdrževalca cestne razsvetljave</t>
  </si>
  <si>
    <t>Izkop kanala za kabel III. kategorije globine 0.8m, širine 0,4m, dobava in polaganje stigmafleks cevi fi 110, izdelava kabelske posteljice s peskom granulacije 0-4 mm, obsutje cevi s peskom granulacije 0-4mm, izdelava tampona - nasutje 10-20 cm  gramoza, opozorilna folija, zasutje z izkopanim materialom, utrjevanje:</t>
  </si>
  <si>
    <t xml:space="preserve">Svetlobna oprema </t>
  </si>
  <si>
    <t>SVETLOBNA OPREMA</t>
  </si>
  <si>
    <t>ELEKTRO OPREMA</t>
  </si>
  <si>
    <t>Obbetoniranje zgornejga dela rova (30 cm/ MB-10) kabelske kanalizacije pod povoznimio površinami in ob jaških</t>
  </si>
  <si>
    <t>Meritve električnih lastnosti, komplet z izdelavo tehničnega poročila:</t>
  </si>
  <si>
    <t>Elektro oprema</t>
  </si>
  <si>
    <t>Rekapitulacija :</t>
  </si>
  <si>
    <t>Izdelava baze cestnih podatkov - BCP:</t>
  </si>
  <si>
    <t>Izvedba priključitve novopredvidene kabelske kanalizacije na obstoječo kabelsko kanalizacijo/kabelske trase</t>
  </si>
  <si>
    <r>
      <t>1 x cev fi</t>
    </r>
    <r>
      <rPr>
        <sz val="10"/>
        <rFont val="Arial"/>
        <family val="2"/>
        <charset val="238"/>
      </rPr>
      <t xml:space="preserve"> 110 mm</t>
    </r>
  </si>
  <si>
    <t>2 x cev fi 110 mm</t>
  </si>
  <si>
    <t>Dobava in polaganje valjanca FeZn 25x4mm:</t>
  </si>
  <si>
    <t>CESTNA RAZSVETLJAVA</t>
  </si>
  <si>
    <t>Svetlobnotehnične meritve - Preveritev srednje svetlosti površine vozišča, komplet z izdelavo poročila:</t>
  </si>
  <si>
    <t>Izdelava temelja za kovinski kandelaber višine 8 m nad nivojem terena, I. vetrovna cona (20 m/s), komplet z izkopom jame, obbetoniranjem, za postavitev kandelabra direktno v temelj:</t>
  </si>
  <si>
    <t>Dobava in polaganje napajalnega kabla NYY-J 5x10 mm2:</t>
  </si>
  <si>
    <t xml:space="preserve">DRUGA DELA </t>
  </si>
  <si>
    <t>Svetlobnotehnične meritve - Preveritev srednje osvetljenosti površine na območju prehodov za pešce, komplet z izdelavo poročila:</t>
  </si>
  <si>
    <t>3 x cev fi 110 mm</t>
  </si>
  <si>
    <t>Izdelava kompletnega tipskega elektro jaškapred PMO 100 x 100 cm z velikostjo litoželeznega pokrova   60 x 60 cm; nosilnost 125 kN z napisom ELKETRO</t>
  </si>
  <si>
    <t>Izdelava betonskega temelja za prižigališče javne razsvetljave, komplet z izkopom jame</t>
  </si>
  <si>
    <t>Vgradnja poliesterskega podstavka PMO, komplet z izkopom ter obbetoniranjem</t>
  </si>
  <si>
    <t>Dobava in polaganje betonskih plošč pred prižigališče in PMO</t>
  </si>
  <si>
    <t>Rušitev obstoječega omrežja cestne razsvetljave ter odvoz na deponijo</t>
  </si>
  <si>
    <t xml:space="preserve">Dobava in montaža poliesterskega postavka za PMO  dimenzij 900 x 780 x 310 mm  </t>
  </si>
  <si>
    <t>Dobava in polaganje napajalnega kabla NYY-J 5x16 mm2:</t>
  </si>
  <si>
    <t>Dobava in polaganje kabla NA2XY-J 4x70 RM +1,5 mm2 RE:</t>
  </si>
  <si>
    <t>Zatesnitev cevi v PMO in prižigališču:</t>
  </si>
  <si>
    <t>Dobava in nasutje higroskopskega granulata v poliesterski podstavek PMO</t>
  </si>
  <si>
    <t xml:space="preserve">Izdelava kompletnega PVC jaška cestne razsvetljave fi 40 cm, globine 50 cm ter  z velikostjo litoželeznega pokrova   40 x 40 cm; nosilnost 250 kN </t>
  </si>
  <si>
    <t xml:space="preserve">Rekonstrukcija lokalne ceste LC 468063 Sinja Gorica - Bevke II </t>
  </si>
  <si>
    <t xml:space="preserve"> Projekt št.: 06-30-2945/3015</t>
  </si>
  <si>
    <t>od IC Sinja Gorica do mostu čez potok Zrnica; II ETAPA</t>
  </si>
  <si>
    <t xml:space="preserve">Dobava in polaganje betonskih plošč pred prižigališče </t>
  </si>
  <si>
    <t>Dobava in postavitev ravnega pocinkanega segmentnega  kandelabra h=8 m nad nivojem terena  za montažo v temelj z LED svetilko kot npr. S LUM 1 z ravnim steklom; moči 55 W; 6500 lm; 3000 K; cestna optika 220; možnost avtonomne regulacije; kompletno svetlobno mesto z  ožičenjem</t>
  </si>
  <si>
    <t xml:space="preserve">Dobava in vgradnja 1x  prostostoječe kabelske omare (prižigališče CR) kot npr. (EH3/AP-21) z opremo po tropolni shemi                                 -Grebenasto stikalo ABB 0T80
-1 x grebenasto stikalo 4G10-51-U       -10 x Inštalacijski odklopnik C10/1p   
-3 x Inštalacijski odklopnik C6/1p      -4 x Inštalacijski odklopnik C16/1p            -kontaktor KNL43-11                                                                                         -fotocelica ISLALUX 80                          </t>
  </si>
  <si>
    <t>Dobava in polaganje kabla NYM-J 3x2,5 mm2 (med senzorji):</t>
  </si>
  <si>
    <t>Dobava in postavitev ravnega pocinkanega segmentnega  kandelabra h=8 m nad nivojem terena  za montažo v temelj z LED svetilko kot npr. S LUM 1 z ravnim steklom; moči 55 W; 6500 lm; 3000 K; cestna optika 220; možnost avtonomne regulacije; kompletno svetlobno mesto z  ožičenjem in vgrajen komunikacijski modul kot npr. SEAK SDM DIG M</t>
  </si>
  <si>
    <t>Dobava in montaža senzorja za zaznavanje pešcev kot npr. THORN MovU PIR</t>
  </si>
  <si>
    <t>Izvedba priklopov napajalnih kablov v prižigališču cestne razsvetljave</t>
  </si>
  <si>
    <t>Izvedba začasnih prevezav omrežja javne razsvetljave v času gradnje</t>
  </si>
  <si>
    <t xml:space="preserve">Dobava in vgradnja 1x  prostostoječe kabelske omare (PMO) kot npr. (EH3/AP-21) z opremo po tropolni shemi- trifazni števec delovne energije LANDIS + GYR ZMF120A                                 -prenap. Odvodnik PROTEC B2S 12,5kA                                                      -2 x ločilnik Multiblock s podnožji 3x 250 A 
-ločilnik Multiblock s podnožji 3x 160 A                                                           -talilni vložek NV 1x35 A                            -talilni vložek NV 1x80 A </t>
  </si>
  <si>
    <t>Stroški izvedbe priključitve odjemnega mesta na NN omrežje (priklop energetskega v TP BLATNA BREZOVICA 66)</t>
  </si>
  <si>
    <t>Stroški izvedbe prestavitve odjemnega mesta</t>
  </si>
  <si>
    <t>Izvedba priklopov  energetskega kabla v prižigališču cestne razsvetljave</t>
  </si>
  <si>
    <t>Nadzor pristojnega elektrodistributerja</t>
  </si>
  <si>
    <t>Odškodnina za poseg v privatno zemljišče</t>
  </si>
  <si>
    <t>od IC Sinja Gorica do mostu čez potok Zrnica - II ETAPA</t>
  </si>
  <si>
    <t>od IC Sinja Gorica do mostu čez potok Zrnica - III ETAPA</t>
  </si>
  <si>
    <t xml:space="preserve">Nadzor nad prižigališčem v času priklopov                        </t>
  </si>
  <si>
    <t>Dobava in polaganje krmilnega kabla NYM-J 4x2,5 mm2 (med prižigališčema):</t>
  </si>
  <si>
    <t>CESTNA RAZSVETLJAVA - Prestavitev prižigališča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</si>
</sst>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\ [$EUR]"/>
    <numFmt numFmtId="167" formatCode="#,##0.00\ &quot;€&quot;"/>
  </numFmts>
  <fonts count="16" x14ac:knownFonts="1">
    <font>
      <sz val="10"/>
      <name val="Arial CE"/>
    </font>
    <font>
      <sz val="10"/>
      <name val="Arial CE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sz val="8"/>
      <name val="Arial CE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Border="0" applyProtection="0">
      <alignment vertical="top" wrapText="1"/>
    </xf>
    <xf numFmtId="165" fontId="1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4" fillId="0" borderId="1" xfId="0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top"/>
    </xf>
    <xf numFmtId="0" fontId="9" fillId="2" borderId="2" xfId="0" applyFont="1" applyFill="1" applyBorder="1" applyAlignment="1">
      <alignment horizontal="center" vertical="top" wrapText="1"/>
    </xf>
    <xf numFmtId="0" fontId="7" fillId="0" borderId="3" xfId="0" applyFont="1" applyBorder="1"/>
    <xf numFmtId="0" fontId="2" fillId="0" borderId="3" xfId="0" applyFont="1" applyBorder="1" applyAlignment="1">
      <alignment horizontal="left" vertical="top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right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/>
    </xf>
    <xf numFmtId="4" fontId="7" fillId="0" borderId="3" xfId="0" applyNumberFormat="1" applyFont="1" applyBorder="1" applyAlignment="1">
      <alignment horizontal="centerContinuous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/>
    </xf>
    <xf numFmtId="0" fontId="6" fillId="0" borderId="0" xfId="0" applyFont="1" applyAlignment="1">
      <alignment horizontal="right"/>
    </xf>
    <xf numFmtId="165" fontId="3" fillId="0" borderId="0" xfId="0" applyNumberFormat="1" applyFont="1" applyAlignment="1">
      <alignment horizontal="center"/>
    </xf>
    <xf numFmtId="0" fontId="7" fillId="0" borderId="4" xfId="0" applyFont="1" applyBorder="1"/>
    <xf numFmtId="0" fontId="7" fillId="0" borderId="5" xfId="0" applyFont="1" applyBorder="1"/>
    <xf numFmtId="0" fontId="7" fillId="0" borderId="5" xfId="0" applyFont="1" applyBorder="1" applyAlignment="1">
      <alignment horizontal="right"/>
    </xf>
    <xf numFmtId="4" fontId="8" fillId="0" borderId="0" xfId="0" applyNumberFormat="1" applyFont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Continuous"/>
    </xf>
    <xf numFmtId="4" fontId="9" fillId="2" borderId="2" xfId="0" applyNumberFormat="1" applyFont="1" applyFill="1" applyBorder="1" applyAlignment="1">
      <alignment horizontal="centerContinuous" vertical="top" wrapText="1"/>
    </xf>
    <xf numFmtId="4" fontId="9" fillId="2" borderId="2" xfId="0" applyNumberFormat="1" applyFont="1" applyFill="1" applyBorder="1" applyAlignment="1">
      <alignment horizontal="center" vertical="top"/>
    </xf>
    <xf numFmtId="0" fontId="2" fillId="0" borderId="6" xfId="0" applyFont="1" applyBorder="1" applyAlignment="1">
      <alignment horizontal="left" vertical="top"/>
    </xf>
    <xf numFmtId="0" fontId="7" fillId="3" borderId="0" xfId="0" applyFont="1" applyFill="1"/>
    <xf numFmtId="0" fontId="7" fillId="3" borderId="0" xfId="0" applyFont="1" applyFill="1" applyAlignment="1">
      <alignment horizontal="centerContinuous"/>
    </xf>
    <xf numFmtId="0" fontId="7" fillId="3" borderId="0" xfId="0" applyFont="1" applyFill="1" applyAlignment="1">
      <alignment vertical="top" wrapText="1"/>
    </xf>
    <xf numFmtId="0" fontId="10" fillId="0" borderId="3" xfId="0" applyFont="1" applyBorder="1" applyAlignment="1">
      <alignment horizontal="right"/>
    </xf>
    <xf numFmtId="0" fontId="11" fillId="0" borderId="3" xfId="0" applyFont="1" applyBorder="1" applyAlignment="1">
      <alignment horizontal="left" vertical="top"/>
    </xf>
    <xf numFmtId="0" fontId="8" fillId="0" borderId="3" xfId="0" applyFont="1" applyBorder="1" applyAlignment="1">
      <alignment vertical="top"/>
    </xf>
    <xf numFmtId="166" fontId="7" fillId="0" borderId="3" xfId="0" applyNumberFormat="1" applyFont="1" applyBorder="1" applyAlignment="1">
      <alignment horizontal="centerContinuous"/>
    </xf>
    <xf numFmtId="166" fontId="7" fillId="0" borderId="7" xfId="0" applyNumberFormat="1" applyFont="1" applyBorder="1" applyAlignment="1">
      <alignment horizontal="center"/>
    </xf>
    <xf numFmtId="166" fontId="10" fillId="0" borderId="0" xfId="1" applyNumberFormat="1" applyFont="1" applyBorder="1" applyAlignment="1">
      <alignment horizontal="center" wrapText="1"/>
    </xf>
    <xf numFmtId="166" fontId="8" fillId="0" borderId="0" xfId="0" applyNumberFormat="1" applyFont="1" applyAlignment="1">
      <alignment horizontal="center"/>
    </xf>
    <xf numFmtId="166" fontId="7" fillId="0" borderId="3" xfId="0" applyNumberFormat="1" applyFont="1" applyBorder="1" applyAlignment="1">
      <alignment horizontal="center"/>
    </xf>
    <xf numFmtId="166" fontId="8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horizontal="centerContinuous"/>
    </xf>
    <xf numFmtId="166" fontId="7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Continuous"/>
    </xf>
    <xf numFmtId="166" fontId="8" fillId="0" borderId="1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0" fontId="13" fillId="0" borderId="0" xfId="0" applyFont="1"/>
    <xf numFmtId="0" fontId="8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right"/>
    </xf>
    <xf numFmtId="166" fontId="10" fillId="0" borderId="3" xfId="1" applyNumberFormat="1" applyFont="1" applyBorder="1" applyAlignment="1">
      <alignment horizontal="center" wrapText="1"/>
    </xf>
    <xf numFmtId="166" fontId="8" fillId="0" borderId="3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centerContinuous" vertical="top"/>
    </xf>
    <xf numFmtId="0" fontId="2" fillId="0" borderId="1" xfId="0" applyFont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166" fontId="0" fillId="0" borderId="0" xfId="0" applyNumberFormat="1"/>
    <xf numFmtId="0" fontId="2" fillId="0" borderId="8" xfId="0" applyFont="1" applyBorder="1" applyAlignment="1">
      <alignment horizontal="left" vertical="top"/>
    </xf>
    <xf numFmtId="0" fontId="7" fillId="3" borderId="3" xfId="0" applyFont="1" applyFill="1" applyBorder="1" applyAlignment="1">
      <alignment vertical="top" wrapText="1"/>
    </xf>
    <xf numFmtId="166" fontId="10" fillId="0" borderId="3" xfId="2" applyNumberFormat="1" applyFont="1" applyBorder="1" applyAlignment="1">
      <alignment horizontal="center"/>
    </xf>
    <xf numFmtId="166" fontId="7" fillId="0" borderId="9" xfId="0" applyNumberFormat="1" applyFont="1" applyBorder="1" applyAlignment="1">
      <alignment horizontal="center"/>
    </xf>
    <xf numFmtId="0" fontId="8" fillId="0" borderId="6" xfId="0" applyFont="1" applyBorder="1" applyAlignment="1">
      <alignment vertical="top" wrapText="1"/>
    </xf>
    <xf numFmtId="0" fontId="7" fillId="0" borderId="9" xfId="0" applyFont="1" applyBorder="1" applyAlignment="1">
      <alignment horizontal="right"/>
    </xf>
    <xf numFmtId="166" fontId="7" fillId="0" borderId="9" xfId="0" applyNumberFormat="1" applyFont="1" applyBorder="1" applyAlignment="1">
      <alignment horizontal="centerContinuous"/>
    </xf>
    <xf numFmtId="0" fontId="7" fillId="0" borderId="6" xfId="0" applyFont="1" applyBorder="1" applyAlignment="1">
      <alignment vertical="top" wrapText="1"/>
    </xf>
    <xf numFmtId="0" fontId="10" fillId="4" borderId="3" xfId="0" applyFont="1" applyFill="1" applyBorder="1" applyAlignment="1">
      <alignment horizontal="right"/>
    </xf>
    <xf numFmtId="0" fontId="0" fillId="0" borderId="3" xfId="0" applyBorder="1" applyAlignment="1">
      <alignment wrapText="1"/>
    </xf>
    <xf numFmtId="167" fontId="0" fillId="0" borderId="3" xfId="0" applyNumberForma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3" xfId="0" applyBorder="1" applyAlignment="1">
      <alignment vertical="top" wrapText="1"/>
    </xf>
    <xf numFmtId="0" fontId="7" fillId="4" borderId="3" xfId="0" applyFont="1" applyFill="1" applyBorder="1" applyAlignment="1">
      <alignment vertical="top" wrapText="1"/>
    </xf>
    <xf numFmtId="0" fontId="7" fillId="4" borderId="3" xfId="0" applyFont="1" applyFill="1" applyBorder="1" applyAlignment="1">
      <alignment horizontal="right"/>
    </xf>
    <xf numFmtId="166" fontId="7" fillId="4" borderId="7" xfId="0" applyNumberFormat="1" applyFont="1" applyFill="1" applyBorder="1" applyAlignment="1">
      <alignment horizontal="center"/>
    </xf>
    <xf numFmtId="167" fontId="7" fillId="0" borderId="7" xfId="0" applyNumberFormat="1" applyFont="1" applyBorder="1" applyAlignment="1">
      <alignment horizontal="center"/>
    </xf>
    <xf numFmtId="0" fontId="6" fillId="0" borderId="0" xfId="0" applyFont="1" applyAlignment="1">
      <alignment vertical="top" wrapText="1"/>
    </xf>
    <xf numFmtId="167" fontId="0" fillId="0" borderId="3" xfId="0" applyNumberFormat="1" applyBorder="1" applyAlignment="1" applyProtection="1">
      <alignment horizontal="center"/>
      <protection locked="0"/>
    </xf>
    <xf numFmtId="166" fontId="7" fillId="0" borderId="3" xfId="0" applyNumberFormat="1" applyFont="1" applyBorder="1" applyAlignment="1" applyProtection="1">
      <alignment horizontal="centerContinuous"/>
      <protection locked="0"/>
    </xf>
    <xf numFmtId="166" fontId="0" fillId="0" borderId="3" xfId="0" applyNumberFormat="1" applyBorder="1" applyAlignment="1" applyProtection="1">
      <alignment horizontal="centerContinuous"/>
      <protection locked="0"/>
    </xf>
    <xf numFmtId="166" fontId="10" fillId="0" borderId="3" xfId="2" applyNumberFormat="1" applyFont="1" applyBorder="1" applyAlignment="1" applyProtection="1">
      <alignment horizontal="center"/>
      <protection locked="0"/>
    </xf>
    <xf numFmtId="166" fontId="10" fillId="0" borderId="3" xfId="2" applyNumberFormat="1" applyFont="1" applyBorder="1" applyAlignment="1" applyProtection="1">
      <alignment horizontal="centerContinuous"/>
      <protection locked="0"/>
    </xf>
    <xf numFmtId="166" fontId="7" fillId="0" borderId="7" xfId="0" applyNumberFormat="1" applyFont="1" applyBorder="1" applyAlignment="1" applyProtection="1">
      <alignment horizontal="centerContinuous"/>
      <protection locked="0"/>
    </xf>
    <xf numFmtId="167" fontId="7" fillId="0" borderId="7" xfId="0" applyNumberFormat="1" applyFont="1" applyBorder="1" applyAlignment="1" applyProtection="1">
      <alignment horizontal="center"/>
      <protection locked="0"/>
    </xf>
    <xf numFmtId="166" fontId="7" fillId="0" borderId="7" xfId="0" applyNumberFormat="1" applyFont="1" applyBorder="1" applyAlignment="1" applyProtection="1">
      <alignment horizontal="center"/>
      <protection locked="0"/>
    </xf>
    <xf numFmtId="166" fontId="7" fillId="0" borderId="3" xfId="2" applyNumberFormat="1" applyFont="1" applyBorder="1" applyAlignment="1" applyProtection="1">
      <alignment horizontal="center"/>
      <protection locked="0"/>
    </xf>
    <xf numFmtId="167" fontId="7" fillId="0" borderId="3" xfId="2" applyNumberFormat="1" applyFont="1" applyFill="1" applyBorder="1" applyAlignment="1" applyProtection="1">
      <alignment horizontal="center"/>
      <protection locked="0"/>
    </xf>
    <xf numFmtId="166" fontId="7" fillId="0" borderId="3" xfId="2" applyNumberFormat="1" applyFont="1" applyBorder="1" applyAlignment="1" applyProtection="1">
      <alignment horizontal="centerContinuous"/>
      <protection locked="0"/>
    </xf>
    <xf numFmtId="166" fontId="7" fillId="0" borderId="3" xfId="2" applyNumberFormat="1" applyFont="1" applyFill="1" applyBorder="1" applyAlignment="1" applyProtection="1">
      <alignment horizontal="centerContinuous"/>
      <protection locked="0"/>
    </xf>
    <xf numFmtId="166" fontId="7" fillId="4" borderId="3" xfId="2" applyNumberFormat="1" applyFont="1" applyFill="1" applyBorder="1" applyAlignment="1" applyProtection="1">
      <alignment horizontal="centerContinuous"/>
      <protection locked="0"/>
    </xf>
    <xf numFmtId="0" fontId="6" fillId="0" borderId="0" xfId="0" applyFont="1" applyAlignment="1">
      <alignment vertical="top" wrapText="1"/>
    </xf>
    <xf numFmtId="0" fontId="0" fillId="0" borderId="0" xfId="0"/>
  </cellXfs>
  <cellStyles count="5">
    <cellStyle name="Navadno" xfId="0" builtinId="0"/>
    <cellStyle name="Navadno 2" xfId="3" xr:uid="{00000000-0005-0000-0000-000001000000}"/>
    <cellStyle name="Valuta" xfId="1" builtinId="4"/>
    <cellStyle name="Vejica" xfId="2" builtinId="3"/>
    <cellStyle name="Vejica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2"/>
  <sheetViews>
    <sheetView view="pageBreakPreview" topLeftCell="A58" zoomScaleNormal="100" zoomScaleSheetLayoutView="100" workbookViewId="0">
      <selection activeCell="E10" sqref="E10"/>
    </sheetView>
  </sheetViews>
  <sheetFormatPr defaultRowHeight="12.75" x14ac:dyDescent="0.2"/>
  <cols>
    <col min="1" max="1" width="3.7109375" customWidth="1"/>
    <col min="2" max="2" width="30.7109375" customWidth="1"/>
    <col min="3" max="3" width="5.7109375" customWidth="1"/>
    <col min="4" max="4" width="6.28515625" customWidth="1"/>
    <col min="5" max="5" width="18.7109375" style="5" customWidth="1"/>
    <col min="6" max="6" width="18.140625" style="4" customWidth="1"/>
    <col min="9" max="9" width="8.85546875" customWidth="1"/>
    <col min="10" max="10" width="13.7109375" bestFit="1" customWidth="1"/>
  </cols>
  <sheetData>
    <row r="1" spans="1:10" s="8" customFormat="1" ht="15.75" x14ac:dyDescent="0.25">
      <c r="A1" s="2"/>
      <c r="B1" s="91" t="s">
        <v>14</v>
      </c>
      <c r="C1" s="92"/>
      <c r="D1" s="92"/>
      <c r="E1" s="28"/>
      <c r="F1" s="26"/>
      <c r="J1" s="22"/>
    </row>
    <row r="2" spans="1:10" s="8" customFormat="1" ht="15.75" x14ac:dyDescent="0.25">
      <c r="A2" s="2"/>
      <c r="B2" s="77"/>
      <c r="C2"/>
      <c r="D2"/>
      <c r="E2" s="28"/>
      <c r="F2" s="26"/>
      <c r="J2" s="22"/>
    </row>
    <row r="3" spans="1:10" s="8" customFormat="1" ht="15.75" x14ac:dyDescent="0.25">
      <c r="A3" s="2"/>
      <c r="B3" s="50" t="s">
        <v>49</v>
      </c>
      <c r="D3" s="32"/>
      <c r="E3" s="33"/>
      <c r="F3" s="26"/>
    </row>
    <row r="4" spans="1:10" s="8" customFormat="1" ht="15.75" x14ac:dyDescent="0.25">
      <c r="A4" s="2"/>
      <c r="B4" s="50" t="s">
        <v>67</v>
      </c>
      <c r="D4" s="32"/>
      <c r="E4" s="33"/>
      <c r="F4" s="26"/>
    </row>
    <row r="5" spans="1:10" s="8" customFormat="1" ht="15.75" x14ac:dyDescent="0.25">
      <c r="A5" s="2"/>
      <c r="B5" s="50" t="s">
        <v>84</v>
      </c>
      <c r="D5" s="32"/>
      <c r="E5" s="33"/>
      <c r="F5" s="26"/>
    </row>
    <row r="6" spans="1:10" s="8" customFormat="1" ht="15" x14ac:dyDescent="0.2">
      <c r="A6" s="2"/>
      <c r="B6" s="7" t="s">
        <v>68</v>
      </c>
      <c r="D6" s="16"/>
      <c r="E6" s="28"/>
      <c r="F6" s="26"/>
    </row>
    <row r="7" spans="1:10" s="8" customFormat="1" ht="16.5" customHeight="1" thickBot="1" x14ac:dyDescent="0.25">
      <c r="A7" s="9"/>
      <c r="B7" s="10" t="s">
        <v>0</v>
      </c>
      <c r="C7" s="10" t="s">
        <v>1</v>
      </c>
      <c r="D7" s="10" t="s">
        <v>2</v>
      </c>
      <c r="E7" s="29" t="s">
        <v>3</v>
      </c>
      <c r="F7" s="30" t="s">
        <v>4</v>
      </c>
    </row>
    <row r="8" spans="1:10" s="8" customFormat="1" ht="13.5" customHeight="1" thickTop="1" x14ac:dyDescent="0.2">
      <c r="A8" s="23"/>
      <c r="B8" s="37" t="s">
        <v>5</v>
      </c>
      <c r="C8" s="11"/>
      <c r="D8" s="11"/>
      <c r="E8" s="18"/>
      <c r="F8" s="27"/>
    </row>
    <row r="9" spans="1:10" s="8" customFormat="1" ht="78" customHeight="1" x14ac:dyDescent="0.2">
      <c r="A9" s="12">
        <v>1</v>
      </c>
      <c r="B9" s="13" t="s">
        <v>51</v>
      </c>
      <c r="C9" s="24">
        <v>24</v>
      </c>
      <c r="D9" s="25" t="s">
        <v>7</v>
      </c>
      <c r="E9" s="78"/>
      <c r="F9" s="70">
        <f>C9*E9</f>
        <v>0</v>
      </c>
    </row>
    <row r="10" spans="1:10" s="8" customFormat="1" ht="129.75" customHeight="1" x14ac:dyDescent="0.2">
      <c r="A10" s="31">
        <v>2</v>
      </c>
      <c r="B10" s="13" t="s">
        <v>36</v>
      </c>
      <c r="C10" s="24"/>
      <c r="D10" s="25"/>
      <c r="E10" s="79"/>
      <c r="F10" s="39"/>
    </row>
    <row r="11" spans="1:10" s="8" customFormat="1" ht="12" customHeight="1" x14ac:dyDescent="0.2">
      <c r="A11" s="60"/>
      <c r="B11" s="61" t="s">
        <v>46</v>
      </c>
      <c r="C11" s="14">
        <v>70</v>
      </c>
      <c r="D11" s="14" t="s">
        <v>6</v>
      </c>
      <c r="E11" s="80"/>
      <c r="F11" s="39">
        <f t="shared" ref="F11" si="0">C11*E11</f>
        <v>0</v>
      </c>
    </row>
    <row r="12" spans="1:10" s="8" customFormat="1" ht="12" customHeight="1" x14ac:dyDescent="0.2">
      <c r="A12" s="60"/>
      <c r="B12" s="67" t="s">
        <v>47</v>
      </c>
      <c r="C12" s="14">
        <v>805</v>
      </c>
      <c r="D12" s="14" t="s">
        <v>6</v>
      </c>
      <c r="E12" s="80"/>
      <c r="F12" s="39">
        <f>C12*E12</f>
        <v>0</v>
      </c>
    </row>
    <row r="13" spans="1:10" s="8" customFormat="1" ht="12" customHeight="1" x14ac:dyDescent="0.2">
      <c r="A13" s="60"/>
      <c r="B13" s="67" t="s">
        <v>55</v>
      </c>
      <c r="C13" s="14">
        <v>35</v>
      </c>
      <c r="D13" s="14" t="s">
        <v>6</v>
      </c>
      <c r="E13" s="80"/>
      <c r="F13" s="39">
        <f>C13*E13</f>
        <v>0</v>
      </c>
    </row>
    <row r="14" spans="1:10" s="8" customFormat="1" ht="63.75" customHeight="1" x14ac:dyDescent="0.2">
      <c r="A14" s="36">
        <v>3</v>
      </c>
      <c r="B14" s="13" t="s">
        <v>66</v>
      </c>
      <c r="C14" s="68">
        <v>26</v>
      </c>
      <c r="D14" s="35" t="s">
        <v>7</v>
      </c>
      <c r="E14" s="81"/>
      <c r="F14" s="62">
        <f t="shared" ref="F14:F21" si="1">C14*E14</f>
        <v>0</v>
      </c>
    </row>
    <row r="15" spans="1:10" s="8" customFormat="1" ht="39.75" customHeight="1" x14ac:dyDescent="0.2">
      <c r="A15" s="36">
        <v>4</v>
      </c>
      <c r="B15" s="13" t="s">
        <v>57</v>
      </c>
      <c r="C15" s="35">
        <v>1</v>
      </c>
      <c r="D15" s="35" t="s">
        <v>7</v>
      </c>
      <c r="E15" s="81"/>
      <c r="F15" s="62">
        <f t="shared" si="1"/>
        <v>0</v>
      </c>
    </row>
    <row r="16" spans="1:10" s="8" customFormat="1" ht="27" customHeight="1" x14ac:dyDescent="0.2">
      <c r="A16" s="36">
        <v>5</v>
      </c>
      <c r="B16" s="13" t="s">
        <v>70</v>
      </c>
      <c r="C16" s="35">
        <v>2</v>
      </c>
      <c r="D16" s="35" t="s">
        <v>7</v>
      </c>
      <c r="E16" s="81"/>
      <c r="F16" s="62">
        <f t="shared" si="1"/>
        <v>0</v>
      </c>
    </row>
    <row r="17" spans="1:6" s="8" customFormat="1" ht="14.25" customHeight="1" x14ac:dyDescent="0.2">
      <c r="A17" s="36">
        <v>6</v>
      </c>
      <c r="B17" s="13" t="s">
        <v>34</v>
      </c>
      <c r="C17" s="35">
        <v>1</v>
      </c>
      <c r="D17" s="35" t="s">
        <v>9</v>
      </c>
      <c r="E17" s="81"/>
      <c r="F17" s="42">
        <f t="shared" si="1"/>
        <v>0</v>
      </c>
    </row>
    <row r="18" spans="1:6" s="8" customFormat="1" ht="52.5" customHeight="1" x14ac:dyDescent="0.2">
      <c r="A18" s="36">
        <v>7</v>
      </c>
      <c r="B18" s="13" t="s">
        <v>31</v>
      </c>
      <c r="C18" s="14">
        <v>41.6</v>
      </c>
      <c r="D18" s="35" t="s">
        <v>32</v>
      </c>
      <c r="E18" s="81"/>
      <c r="F18" s="42">
        <f t="shared" si="1"/>
        <v>0</v>
      </c>
    </row>
    <row r="19" spans="1:6" s="8" customFormat="1" ht="51.75" customHeight="1" x14ac:dyDescent="0.2">
      <c r="A19" s="36">
        <v>8</v>
      </c>
      <c r="B19" s="13" t="s">
        <v>40</v>
      </c>
      <c r="C19" s="35">
        <v>22</v>
      </c>
      <c r="D19" s="35" t="s">
        <v>32</v>
      </c>
      <c r="E19" s="81"/>
      <c r="F19" s="39">
        <f t="shared" si="1"/>
        <v>0</v>
      </c>
    </row>
    <row r="20" spans="1:6" s="8" customFormat="1" ht="53.25" customHeight="1" x14ac:dyDescent="0.2">
      <c r="A20" s="36">
        <v>9</v>
      </c>
      <c r="B20" s="13" t="s">
        <v>45</v>
      </c>
      <c r="C20" s="35">
        <v>2</v>
      </c>
      <c r="D20" s="35" t="s">
        <v>7</v>
      </c>
      <c r="E20" s="82"/>
      <c r="F20" s="42">
        <f t="shared" si="1"/>
        <v>0</v>
      </c>
    </row>
    <row r="21" spans="1:6" s="8" customFormat="1" ht="28.5" customHeight="1" x14ac:dyDescent="0.2">
      <c r="A21" s="36">
        <v>10</v>
      </c>
      <c r="B21" s="13" t="s">
        <v>60</v>
      </c>
      <c r="C21" s="35">
        <v>1</v>
      </c>
      <c r="D21" s="35" t="s">
        <v>9</v>
      </c>
      <c r="E21" s="82"/>
      <c r="F21" s="42">
        <f t="shared" si="1"/>
        <v>0</v>
      </c>
    </row>
    <row r="22" spans="1:6" x14ac:dyDescent="0.2">
      <c r="A22" s="17"/>
      <c r="B22" s="34"/>
      <c r="C22" s="16"/>
      <c r="D22" s="16"/>
      <c r="E22" s="40" t="s">
        <v>8</v>
      </c>
      <c r="F22" s="41">
        <f>SUM(F9:F21)</f>
        <v>0</v>
      </c>
    </row>
    <row r="23" spans="1:6" x14ac:dyDescent="0.2">
      <c r="A23" s="17"/>
      <c r="B23" s="34"/>
      <c r="C23" s="16"/>
      <c r="D23" s="16"/>
      <c r="E23" s="40"/>
      <c r="F23" s="41"/>
    </row>
    <row r="24" spans="1:6" x14ac:dyDescent="0.2">
      <c r="A24" s="17"/>
      <c r="B24" s="51" t="s">
        <v>38</v>
      </c>
      <c r="C24" s="14"/>
      <c r="D24" s="14"/>
      <c r="E24" s="38"/>
      <c r="F24" s="42"/>
    </row>
    <row r="25" spans="1:6" ht="118.5" customHeight="1" x14ac:dyDescent="0.2">
      <c r="A25" s="12">
        <v>11</v>
      </c>
      <c r="B25" s="52" t="s">
        <v>71</v>
      </c>
      <c r="C25" s="53">
        <v>20</v>
      </c>
      <c r="D25" s="14" t="s">
        <v>7</v>
      </c>
      <c r="E25" s="83"/>
      <c r="F25" s="39">
        <f>C25*E25</f>
        <v>0</v>
      </c>
    </row>
    <row r="26" spans="1:6" ht="143.25" customHeight="1" x14ac:dyDescent="0.2">
      <c r="A26" s="12">
        <v>12</v>
      </c>
      <c r="B26" s="52" t="s">
        <v>74</v>
      </c>
      <c r="C26" s="53">
        <v>4</v>
      </c>
      <c r="D26" s="14" t="s">
        <v>7</v>
      </c>
      <c r="E26" s="83"/>
      <c r="F26" s="39">
        <f>C26*E26</f>
        <v>0</v>
      </c>
    </row>
    <row r="27" spans="1:6" ht="39" customHeight="1" x14ac:dyDescent="0.2">
      <c r="A27" s="12">
        <v>13</v>
      </c>
      <c r="B27" s="52" t="s">
        <v>75</v>
      </c>
      <c r="C27" s="74">
        <v>4</v>
      </c>
      <c r="D27" s="71" t="s">
        <v>7</v>
      </c>
      <c r="E27" s="84"/>
      <c r="F27" s="76">
        <f t="shared" ref="F27" si="2">C27*E27</f>
        <v>0</v>
      </c>
    </row>
    <row r="28" spans="1:6" x14ac:dyDescent="0.2">
      <c r="A28" s="17"/>
      <c r="B28" s="34"/>
      <c r="C28" s="16"/>
      <c r="D28" s="16"/>
      <c r="E28" s="40" t="s">
        <v>8</v>
      </c>
      <c r="F28" s="41">
        <f>SUM(F25:F27)</f>
        <v>0</v>
      </c>
    </row>
    <row r="29" spans="1:6" x14ac:dyDescent="0.2">
      <c r="A29" s="17"/>
      <c r="B29" s="34"/>
      <c r="C29" s="16"/>
      <c r="D29" s="16"/>
      <c r="E29" s="40"/>
      <c r="F29" s="41"/>
    </row>
    <row r="30" spans="1:6" x14ac:dyDescent="0.2">
      <c r="A30" s="1"/>
      <c r="B30" s="64" t="s">
        <v>39</v>
      </c>
      <c r="C30" s="65"/>
      <c r="D30" s="65"/>
      <c r="E30" s="66"/>
      <c r="F30" s="63"/>
    </row>
    <row r="31" spans="1:6" ht="141" customHeight="1" x14ac:dyDescent="0.2">
      <c r="A31" s="12">
        <v>14</v>
      </c>
      <c r="B31" s="69" t="s">
        <v>72</v>
      </c>
      <c r="C31" s="14">
        <v>1</v>
      </c>
      <c r="D31" s="14" t="s">
        <v>7</v>
      </c>
      <c r="E31" s="85"/>
      <c r="F31" s="39">
        <f>C31*E31</f>
        <v>0</v>
      </c>
    </row>
    <row r="32" spans="1:6" x14ac:dyDescent="0.2">
      <c r="A32" s="17"/>
      <c r="B32" s="15"/>
      <c r="C32" s="16"/>
      <c r="D32" s="16"/>
      <c r="E32" s="40" t="s">
        <v>8</v>
      </c>
      <c r="F32" s="41">
        <f>SUM(F31:F31)</f>
        <v>0</v>
      </c>
    </row>
    <row r="33" spans="1:6" x14ac:dyDescent="0.2">
      <c r="A33" s="17"/>
      <c r="B33" s="15"/>
      <c r="C33" s="16"/>
      <c r="D33" s="16"/>
      <c r="E33" s="40"/>
      <c r="F33" s="41"/>
    </row>
    <row r="34" spans="1:6" ht="15.75" customHeight="1" x14ac:dyDescent="0.2">
      <c r="A34" s="17"/>
      <c r="B34" s="51" t="s">
        <v>15</v>
      </c>
      <c r="C34" s="14"/>
      <c r="D34" s="14"/>
      <c r="E34" s="54"/>
      <c r="F34" s="55"/>
    </row>
    <row r="35" spans="1:6" ht="26.25" customHeight="1" x14ac:dyDescent="0.2">
      <c r="A35" s="12">
        <v>15</v>
      </c>
      <c r="B35" s="13" t="s">
        <v>48</v>
      </c>
      <c r="C35" s="14">
        <v>910</v>
      </c>
      <c r="D35" s="14" t="s">
        <v>6</v>
      </c>
      <c r="E35" s="86"/>
      <c r="F35" s="39">
        <f>C35*E35</f>
        <v>0</v>
      </c>
    </row>
    <row r="36" spans="1:6" ht="27" customHeight="1" x14ac:dyDescent="0.2">
      <c r="A36" s="12">
        <v>16</v>
      </c>
      <c r="B36" s="13" t="s">
        <v>52</v>
      </c>
      <c r="C36" s="14">
        <v>20</v>
      </c>
      <c r="D36" s="14" t="s">
        <v>6</v>
      </c>
      <c r="E36" s="86"/>
      <c r="F36" s="39">
        <f>C36*E36</f>
        <v>0</v>
      </c>
    </row>
    <row r="37" spans="1:6" ht="27" customHeight="1" x14ac:dyDescent="0.2">
      <c r="A37" s="12">
        <v>17</v>
      </c>
      <c r="B37" s="13" t="s">
        <v>62</v>
      </c>
      <c r="C37" s="14">
        <v>885</v>
      </c>
      <c r="D37" s="14" t="s">
        <v>6</v>
      </c>
      <c r="E37" s="86"/>
      <c r="F37" s="39">
        <f>C37*E37</f>
        <v>0</v>
      </c>
    </row>
    <row r="38" spans="1:6" ht="27" customHeight="1" x14ac:dyDescent="0.2">
      <c r="A38" s="12">
        <v>18</v>
      </c>
      <c r="B38" s="13" t="s">
        <v>73</v>
      </c>
      <c r="C38" s="14">
        <v>80</v>
      </c>
      <c r="D38" s="14" t="s">
        <v>6</v>
      </c>
      <c r="E38" s="87"/>
      <c r="F38" s="76">
        <f t="shared" ref="F38" si="3">C38*E38</f>
        <v>0</v>
      </c>
    </row>
    <row r="39" spans="1:6" x14ac:dyDescent="0.2">
      <c r="A39" s="17"/>
      <c r="E39" s="56" t="s">
        <v>8</v>
      </c>
      <c r="F39" s="43">
        <f>SUM(F35:F38)</f>
        <v>0</v>
      </c>
    </row>
    <row r="40" spans="1:6" x14ac:dyDescent="0.2">
      <c r="E40" s="56"/>
      <c r="F40" s="43"/>
    </row>
    <row r="41" spans="1:6" x14ac:dyDescent="0.2">
      <c r="A41" s="17"/>
      <c r="B41" s="51" t="s">
        <v>16</v>
      </c>
      <c r="C41" s="14"/>
      <c r="D41" s="14"/>
      <c r="E41" s="38"/>
      <c r="F41" s="42"/>
    </row>
    <row r="42" spans="1:6" ht="25.5" x14ac:dyDescent="0.2">
      <c r="A42" s="12">
        <v>19</v>
      </c>
      <c r="B42" s="13" t="s">
        <v>17</v>
      </c>
      <c r="C42" s="14">
        <v>24</v>
      </c>
      <c r="D42" s="14" t="s">
        <v>7</v>
      </c>
      <c r="E42" s="88"/>
      <c r="F42" s="39">
        <f t="shared" ref="F42:F47" si="4">C42*E42</f>
        <v>0</v>
      </c>
    </row>
    <row r="43" spans="1:6" ht="25.5" x14ac:dyDescent="0.2">
      <c r="A43" s="12">
        <v>20</v>
      </c>
      <c r="B43" s="13" t="s">
        <v>18</v>
      </c>
      <c r="C43" s="14">
        <v>24</v>
      </c>
      <c r="D43" s="14" t="s">
        <v>7</v>
      </c>
      <c r="E43" s="88"/>
      <c r="F43" s="39">
        <f t="shared" si="4"/>
        <v>0</v>
      </c>
    </row>
    <row r="44" spans="1:6" x14ac:dyDescent="0.2">
      <c r="A44" s="12">
        <v>21</v>
      </c>
      <c r="B44" s="13" t="s">
        <v>19</v>
      </c>
      <c r="C44" s="14">
        <v>48</v>
      </c>
      <c r="D44" s="14" t="s">
        <v>7</v>
      </c>
      <c r="E44" s="88"/>
      <c r="F44" s="39">
        <f t="shared" si="4"/>
        <v>0</v>
      </c>
    </row>
    <row r="45" spans="1:6" ht="38.25" x14ac:dyDescent="0.2">
      <c r="A45" s="12">
        <v>22</v>
      </c>
      <c r="B45" s="13" t="s">
        <v>20</v>
      </c>
      <c r="C45" s="14">
        <v>3</v>
      </c>
      <c r="D45" s="14" t="s">
        <v>7</v>
      </c>
      <c r="E45" s="88"/>
      <c r="F45" s="39">
        <f t="shared" si="4"/>
        <v>0</v>
      </c>
    </row>
    <row r="46" spans="1:6" ht="25.5" x14ac:dyDescent="0.2">
      <c r="A46" s="12">
        <v>23</v>
      </c>
      <c r="B46" s="13" t="s">
        <v>76</v>
      </c>
      <c r="C46" s="14">
        <v>4</v>
      </c>
      <c r="D46" s="14" t="s">
        <v>7</v>
      </c>
      <c r="E46" s="89"/>
      <c r="F46" s="39">
        <f t="shared" si="4"/>
        <v>0</v>
      </c>
    </row>
    <row r="47" spans="1:6" ht="25.5" x14ac:dyDescent="0.2">
      <c r="A47" s="12">
        <v>24</v>
      </c>
      <c r="B47" s="73" t="s">
        <v>77</v>
      </c>
      <c r="C47" s="74">
        <v>1</v>
      </c>
      <c r="D47" s="74" t="s">
        <v>9</v>
      </c>
      <c r="E47" s="90"/>
      <c r="F47" s="75">
        <f t="shared" si="4"/>
        <v>0</v>
      </c>
    </row>
    <row r="48" spans="1:6" ht="12" customHeight="1" x14ac:dyDescent="0.2">
      <c r="A48" s="17"/>
      <c r="B48" s="15"/>
      <c r="C48" s="16"/>
      <c r="D48" s="16"/>
      <c r="E48" s="44" t="s">
        <v>8</v>
      </c>
      <c r="F48" s="43">
        <f>SUM(F42:F47)</f>
        <v>0</v>
      </c>
    </row>
    <row r="49" spans="1:6" ht="11.25" customHeight="1" x14ac:dyDescent="0.2">
      <c r="A49" s="17"/>
      <c r="B49" s="15"/>
      <c r="C49" s="16"/>
      <c r="D49" s="16"/>
      <c r="E49" s="44"/>
      <c r="F49" s="43"/>
    </row>
    <row r="50" spans="1:6" x14ac:dyDescent="0.2">
      <c r="A50" s="57"/>
      <c r="B50" s="51" t="s">
        <v>53</v>
      </c>
      <c r="C50" s="14"/>
      <c r="D50" s="14"/>
      <c r="E50" s="38"/>
      <c r="F50" s="42"/>
    </row>
    <row r="51" spans="1:6" ht="25.5" x14ac:dyDescent="0.2">
      <c r="A51" s="12">
        <v>25</v>
      </c>
      <c r="B51" s="13" t="s">
        <v>21</v>
      </c>
      <c r="C51" s="14">
        <v>910</v>
      </c>
      <c r="D51" s="14" t="s">
        <v>6</v>
      </c>
      <c r="E51" s="88"/>
      <c r="F51" s="39">
        <f t="shared" ref="F51:F59" si="5">C51*E51</f>
        <v>0</v>
      </c>
    </row>
    <row r="52" spans="1:6" x14ac:dyDescent="0.2">
      <c r="A52" s="12">
        <v>26</v>
      </c>
      <c r="B52" s="13" t="s">
        <v>22</v>
      </c>
      <c r="C52" s="14">
        <v>1</v>
      </c>
      <c r="D52" s="14" t="s">
        <v>9</v>
      </c>
      <c r="E52" s="88"/>
      <c r="F52" s="39">
        <f t="shared" si="5"/>
        <v>0</v>
      </c>
    </row>
    <row r="53" spans="1:6" x14ac:dyDescent="0.2">
      <c r="A53" s="12">
        <v>27</v>
      </c>
      <c r="B53" s="13" t="s">
        <v>23</v>
      </c>
      <c r="C53" s="14">
        <v>1</v>
      </c>
      <c r="D53" s="14" t="s">
        <v>9</v>
      </c>
      <c r="E53" s="88"/>
      <c r="F53" s="39">
        <f t="shared" si="5"/>
        <v>0</v>
      </c>
    </row>
    <row r="54" spans="1:6" ht="38.25" x14ac:dyDescent="0.2">
      <c r="A54" s="12">
        <v>28</v>
      </c>
      <c r="B54" s="13" t="s">
        <v>41</v>
      </c>
      <c r="C54" s="14">
        <v>1</v>
      </c>
      <c r="D54" s="14" t="s">
        <v>9</v>
      </c>
      <c r="E54" s="88"/>
      <c r="F54" s="39">
        <f t="shared" si="5"/>
        <v>0</v>
      </c>
    </row>
    <row r="55" spans="1:6" ht="51" x14ac:dyDescent="0.2">
      <c r="A55" s="12">
        <v>29</v>
      </c>
      <c r="B55" s="13" t="s">
        <v>50</v>
      </c>
      <c r="C55" s="14">
        <v>1</v>
      </c>
      <c r="D55" s="14" t="s">
        <v>9</v>
      </c>
      <c r="E55" s="88"/>
      <c r="F55" s="39">
        <f t="shared" si="5"/>
        <v>0</v>
      </c>
    </row>
    <row r="56" spans="1:6" ht="51" x14ac:dyDescent="0.2">
      <c r="A56" s="12">
        <v>30</v>
      </c>
      <c r="B56" s="13" t="s">
        <v>54</v>
      </c>
      <c r="C56" s="14">
        <v>1</v>
      </c>
      <c r="D56" s="14" t="s">
        <v>9</v>
      </c>
      <c r="E56" s="88"/>
      <c r="F56" s="39">
        <f t="shared" si="5"/>
        <v>0</v>
      </c>
    </row>
    <row r="57" spans="1:6" ht="25.5" x14ac:dyDescent="0.2">
      <c r="A57" s="12">
        <v>31</v>
      </c>
      <c r="B57" s="13" t="s">
        <v>24</v>
      </c>
      <c r="C57" s="14">
        <v>1</v>
      </c>
      <c r="D57" s="14" t="s">
        <v>9</v>
      </c>
      <c r="E57" s="88"/>
      <c r="F57" s="39">
        <f t="shared" si="5"/>
        <v>0</v>
      </c>
    </row>
    <row r="58" spans="1:6" ht="55.5" customHeight="1" x14ac:dyDescent="0.2">
      <c r="A58" s="12">
        <v>32</v>
      </c>
      <c r="B58" s="13" t="s">
        <v>33</v>
      </c>
      <c r="C58" s="14">
        <v>1</v>
      </c>
      <c r="D58" s="14" t="s">
        <v>9</v>
      </c>
      <c r="E58" s="88"/>
      <c r="F58" s="39">
        <f t="shared" si="5"/>
        <v>0</v>
      </c>
    </row>
    <row r="59" spans="1:6" x14ac:dyDescent="0.2">
      <c r="A59" s="12">
        <v>33</v>
      </c>
      <c r="B59" s="13" t="s">
        <v>25</v>
      </c>
      <c r="C59" s="14">
        <v>6</v>
      </c>
      <c r="D59" s="14" t="s">
        <v>26</v>
      </c>
      <c r="E59" s="88"/>
      <c r="F59" s="39">
        <f t="shared" si="5"/>
        <v>0</v>
      </c>
    </row>
    <row r="60" spans="1:6" ht="25.5" x14ac:dyDescent="0.2">
      <c r="A60" s="12">
        <v>34</v>
      </c>
      <c r="B60" s="13" t="s">
        <v>35</v>
      </c>
      <c r="C60" s="14">
        <v>6</v>
      </c>
      <c r="D60" s="14" t="s">
        <v>26</v>
      </c>
      <c r="E60" s="88"/>
      <c r="F60" s="39">
        <f>C60*E60</f>
        <v>0</v>
      </c>
    </row>
    <row r="61" spans="1:6" x14ac:dyDescent="0.2">
      <c r="A61" s="12">
        <v>35</v>
      </c>
      <c r="B61" s="13" t="s">
        <v>30</v>
      </c>
      <c r="C61" s="14">
        <v>1</v>
      </c>
      <c r="D61" s="14" t="s">
        <v>9</v>
      </c>
      <c r="E61" s="88"/>
      <c r="F61" s="39">
        <f t="shared" ref="F61:F62" si="6">C61*E61</f>
        <v>0</v>
      </c>
    </row>
    <row r="62" spans="1:6" ht="25.5" x14ac:dyDescent="0.2">
      <c r="A62" s="12">
        <v>36</v>
      </c>
      <c r="B62" s="13" t="s">
        <v>44</v>
      </c>
      <c r="C62" s="14">
        <v>1</v>
      </c>
      <c r="D62" s="14" t="s">
        <v>9</v>
      </c>
      <c r="E62" s="88"/>
      <c r="F62" s="39">
        <f t="shared" si="6"/>
        <v>0</v>
      </c>
    </row>
    <row r="63" spans="1:6" x14ac:dyDescent="0.2">
      <c r="A63" s="1"/>
      <c r="B63" s="15"/>
      <c r="C63" s="16"/>
      <c r="D63" s="16"/>
      <c r="E63" s="44" t="s">
        <v>8</v>
      </c>
      <c r="F63" s="43">
        <f>SUM(F51:F62)</f>
        <v>0</v>
      </c>
    </row>
    <row r="64" spans="1:6" x14ac:dyDescent="0.2">
      <c r="A64" s="1"/>
      <c r="B64" s="15"/>
      <c r="C64" s="16"/>
      <c r="D64" s="16"/>
      <c r="E64" s="44"/>
      <c r="F64" s="45"/>
    </row>
    <row r="65" spans="1:10" ht="15.75" x14ac:dyDescent="0.2">
      <c r="A65" s="1"/>
      <c r="B65" s="19" t="s">
        <v>43</v>
      </c>
      <c r="C65" s="20"/>
      <c r="D65" s="20"/>
      <c r="E65" s="46"/>
      <c r="F65" s="47"/>
      <c r="J65" s="59"/>
    </row>
    <row r="66" spans="1:10" ht="15" x14ac:dyDescent="0.2">
      <c r="A66" s="7"/>
      <c r="B66" s="77" t="s">
        <v>10</v>
      </c>
      <c r="C66" s="16"/>
      <c r="D66" s="16"/>
      <c r="E66" s="44"/>
      <c r="F66" s="41">
        <f>F22</f>
        <v>0</v>
      </c>
    </row>
    <row r="67" spans="1:10" ht="17.25" customHeight="1" x14ac:dyDescent="0.2">
      <c r="A67" s="1"/>
      <c r="B67" s="77" t="s">
        <v>37</v>
      </c>
      <c r="C67" s="16"/>
      <c r="D67" s="16"/>
      <c r="E67" s="44"/>
      <c r="F67" s="41">
        <f>F28</f>
        <v>0</v>
      </c>
    </row>
    <row r="68" spans="1:10" ht="17.25" customHeight="1" x14ac:dyDescent="0.2">
      <c r="A68" s="1"/>
      <c r="B68" s="77" t="s">
        <v>42</v>
      </c>
      <c r="C68" s="16"/>
      <c r="D68" s="16"/>
      <c r="E68" s="44"/>
      <c r="F68" s="41">
        <f>F32</f>
        <v>0</v>
      </c>
    </row>
    <row r="69" spans="1:10" ht="15" x14ac:dyDescent="0.2">
      <c r="A69" s="1"/>
      <c r="B69" s="77" t="s">
        <v>27</v>
      </c>
      <c r="C69" s="16"/>
      <c r="D69" s="16"/>
      <c r="E69" s="44"/>
      <c r="F69" s="41">
        <f>F39</f>
        <v>0</v>
      </c>
    </row>
    <row r="70" spans="1:10" ht="15" x14ac:dyDescent="0.2">
      <c r="A70" s="1"/>
      <c r="B70" s="77" t="s">
        <v>28</v>
      </c>
      <c r="C70" s="16"/>
      <c r="D70" s="16"/>
      <c r="E70" s="44"/>
      <c r="F70" s="41">
        <f>F48</f>
        <v>0</v>
      </c>
    </row>
    <row r="71" spans="1:10" ht="15" x14ac:dyDescent="0.2">
      <c r="A71" s="1"/>
      <c r="B71" s="58" t="s">
        <v>29</v>
      </c>
      <c r="C71" s="20"/>
      <c r="D71" s="20"/>
      <c r="E71" s="46"/>
      <c r="F71" s="47">
        <f>F63</f>
        <v>0</v>
      </c>
    </row>
    <row r="72" spans="1:10" ht="15" x14ac:dyDescent="0.2">
      <c r="A72" s="1"/>
      <c r="B72" s="77"/>
      <c r="C72" s="16"/>
      <c r="D72" s="21" t="s">
        <v>11</v>
      </c>
      <c r="E72" s="44"/>
      <c r="F72" s="43">
        <f>SUM(F66:F71)</f>
        <v>0</v>
      </c>
    </row>
    <row r="73" spans="1:10" x14ac:dyDescent="0.2">
      <c r="A73" s="1"/>
      <c r="B73" s="15"/>
      <c r="C73" s="16"/>
      <c r="D73" s="16"/>
      <c r="E73" s="44"/>
      <c r="F73" s="45"/>
    </row>
    <row r="74" spans="1:10" x14ac:dyDescent="0.2">
      <c r="A74" s="2"/>
      <c r="B74" s="15"/>
      <c r="C74" s="20" t="s">
        <v>12</v>
      </c>
      <c r="D74" s="6"/>
      <c r="E74" s="48"/>
      <c r="F74" s="47">
        <f>0.22*F72</f>
        <v>0</v>
      </c>
    </row>
    <row r="75" spans="1:10" x14ac:dyDescent="0.2">
      <c r="A75" s="2"/>
      <c r="B75" s="15"/>
      <c r="C75" s="3"/>
      <c r="D75" s="16" t="s">
        <v>13</v>
      </c>
      <c r="E75" s="49"/>
      <c r="F75" s="43">
        <f>SUM(F72:F74)</f>
        <v>0</v>
      </c>
    </row>
    <row r="78" spans="1:10" ht="13.5" customHeight="1" x14ac:dyDescent="0.2"/>
    <row r="79" spans="1:10" ht="15" customHeight="1" x14ac:dyDescent="0.2"/>
    <row r="80" spans="1:10" ht="15" customHeight="1" x14ac:dyDescent="0.2"/>
    <row r="81" ht="12.75" customHeight="1" x14ac:dyDescent="0.2"/>
    <row r="82" ht="30.75" customHeight="1" x14ac:dyDescent="0.2"/>
    <row r="83" ht="15" customHeight="1" x14ac:dyDescent="0.2"/>
    <row r="84" ht="15" customHeight="1" x14ac:dyDescent="0.2"/>
    <row r="85" ht="51.75" customHeight="1" x14ac:dyDescent="0.2"/>
    <row r="86" ht="75.75" customHeight="1" x14ac:dyDescent="0.2"/>
    <row r="87" ht="15" customHeight="1" x14ac:dyDescent="0.2"/>
    <row r="88" ht="53.25" customHeight="1" x14ac:dyDescent="0.2"/>
    <row r="89" ht="25.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25.5" customHeight="1" x14ac:dyDescent="0.2"/>
    <row r="97" ht="12" customHeight="1" x14ac:dyDescent="0.2"/>
    <row r="98" ht="12" customHeight="1" x14ac:dyDescent="0.2"/>
    <row r="99" ht="12" customHeight="1" x14ac:dyDescent="0.2"/>
    <row r="101" ht="13.5" customHeight="1" x14ac:dyDescent="0.2"/>
    <row r="108" ht="15.75" customHeight="1" x14ac:dyDescent="0.2"/>
    <row r="109" ht="26.25" hidden="1" customHeight="1" x14ac:dyDescent="0.2"/>
    <row r="110" ht="46.5" hidden="1" customHeight="1" x14ac:dyDescent="0.2"/>
    <row r="111" ht="46.5" customHeight="1" x14ac:dyDescent="0.2"/>
    <row r="112" ht="46.5" customHeight="1" x14ac:dyDescent="0.2"/>
    <row r="113" spans="1:6" ht="31.5" customHeight="1" x14ac:dyDescent="0.2"/>
    <row r="114" spans="1:6" ht="18.75" customHeight="1" x14ac:dyDescent="0.2"/>
    <row r="115" spans="1:6" ht="26.25" customHeight="1" x14ac:dyDescent="0.2"/>
    <row r="116" spans="1:6" ht="25.5" customHeight="1" x14ac:dyDescent="0.2"/>
    <row r="117" spans="1:6" s="8" customFormat="1" ht="14.25" customHeight="1" x14ac:dyDescent="0.2">
      <c r="A117"/>
      <c r="B117"/>
      <c r="C117"/>
      <c r="D117"/>
      <c r="E117" s="5"/>
      <c r="F117" s="4"/>
    </row>
    <row r="118" spans="1:6" s="8" customFormat="1" ht="37.5" customHeight="1" x14ac:dyDescent="0.2">
      <c r="A118"/>
      <c r="B118"/>
      <c r="C118"/>
      <c r="D118"/>
      <c r="E118" s="5"/>
      <c r="F118" s="4"/>
    </row>
    <row r="119" spans="1:6" s="8" customFormat="1" x14ac:dyDescent="0.2">
      <c r="A119"/>
      <c r="B119"/>
      <c r="C119"/>
      <c r="D119"/>
      <c r="E119" s="5"/>
      <c r="F119" s="4"/>
    </row>
    <row r="120" spans="1:6" s="8" customFormat="1" x14ac:dyDescent="0.2">
      <c r="A120"/>
      <c r="B120"/>
      <c r="C120"/>
      <c r="D120"/>
      <c r="E120" s="5"/>
      <c r="F120" s="4"/>
    </row>
    <row r="121" spans="1:6" s="8" customFormat="1" x14ac:dyDescent="0.2">
      <c r="A121"/>
      <c r="B121"/>
      <c r="C121"/>
      <c r="D121"/>
      <c r="E121" s="5"/>
      <c r="F121" s="4"/>
    </row>
    <row r="122" spans="1:6" s="8" customFormat="1" x14ac:dyDescent="0.2">
      <c r="A122"/>
      <c r="B122"/>
      <c r="C122"/>
      <c r="D122"/>
      <c r="E122" s="5"/>
      <c r="F122" s="4"/>
    </row>
    <row r="123" spans="1:6" s="8" customFormat="1" ht="25.5" customHeight="1" x14ac:dyDescent="0.2">
      <c r="A123"/>
      <c r="B123"/>
      <c r="C123"/>
      <c r="D123"/>
      <c r="E123" s="5"/>
      <c r="F123" s="4"/>
    </row>
    <row r="162" ht="64.5" customHeight="1" x14ac:dyDescent="0.2"/>
    <row r="192" ht="13.5" customHeight="1" x14ac:dyDescent="0.2"/>
  </sheetData>
  <sheetProtection algorithmName="SHA-512" hashValue="kS7mQEjC46J08GCToquPuleztex+TdvkUxzr6k4L06lrSB6wbzKqySoPcbKnGOUQ90UWQ5wWGiauh7TY4Xfj7g==" saltValue="FTNqh3LPzTVqnHzp47OsHA==" spinCount="100000" sheet="1" objects="1" scenarios="1"/>
  <mergeCells count="1">
    <mergeCell ref="B1:D1"/>
  </mergeCells>
  <pageMargins left="1.1811023622047245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Header xml:space="preserve">&amp;C
</oddHeader>
  </headerFooter>
  <rowBreaks count="2" manualBreakCount="2">
    <brk id="40" max="5" man="1"/>
    <brk id="6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9"/>
  <sheetViews>
    <sheetView view="pageBreakPreview" topLeftCell="A45" zoomScaleNormal="100" zoomScaleSheetLayoutView="100" workbookViewId="0">
      <selection activeCell="E50" sqref="E50"/>
    </sheetView>
  </sheetViews>
  <sheetFormatPr defaultRowHeight="12.75" x14ac:dyDescent="0.2"/>
  <cols>
    <col min="1" max="1" width="3.7109375" customWidth="1"/>
    <col min="2" max="2" width="30.7109375" customWidth="1"/>
    <col min="3" max="3" width="5.7109375" customWidth="1"/>
    <col min="4" max="4" width="6.28515625" customWidth="1"/>
    <col min="5" max="5" width="18.7109375" style="5" customWidth="1"/>
    <col min="6" max="6" width="18.140625" style="4" customWidth="1"/>
    <col min="9" max="9" width="8.85546875" customWidth="1"/>
    <col min="10" max="10" width="13.7109375" bestFit="1" customWidth="1"/>
  </cols>
  <sheetData>
    <row r="1" spans="1:10" s="8" customFormat="1" ht="15.75" x14ac:dyDescent="0.25">
      <c r="A1" s="2"/>
      <c r="B1" s="91" t="s">
        <v>14</v>
      </c>
      <c r="C1" s="92"/>
      <c r="D1" s="92"/>
      <c r="E1" s="28"/>
      <c r="F1" s="26"/>
      <c r="J1" s="22"/>
    </row>
    <row r="2" spans="1:10" s="8" customFormat="1" ht="16.5" customHeight="1" x14ac:dyDescent="0.25">
      <c r="A2" s="2"/>
      <c r="B2" s="77"/>
      <c r="C2"/>
      <c r="D2"/>
      <c r="E2" s="28"/>
      <c r="F2" s="26"/>
      <c r="J2" s="22"/>
    </row>
    <row r="3" spans="1:10" s="8" customFormat="1" ht="15.75" x14ac:dyDescent="0.25">
      <c r="A3" s="2"/>
      <c r="B3" s="50" t="s">
        <v>88</v>
      </c>
      <c r="D3" s="32"/>
      <c r="E3" s="33"/>
      <c r="F3" s="26"/>
    </row>
    <row r="4" spans="1:10" s="8" customFormat="1" ht="15.75" x14ac:dyDescent="0.25">
      <c r="A4" s="2"/>
      <c r="B4" s="50" t="s">
        <v>67</v>
      </c>
      <c r="D4" s="32"/>
      <c r="E4" s="33"/>
      <c r="F4" s="26"/>
    </row>
    <row r="5" spans="1:10" s="8" customFormat="1" ht="15.75" x14ac:dyDescent="0.25">
      <c r="A5" s="2"/>
      <c r="B5" s="50" t="s">
        <v>69</v>
      </c>
      <c r="D5" s="32"/>
      <c r="E5" s="33"/>
      <c r="F5" s="26"/>
    </row>
    <row r="6" spans="1:10" s="8" customFormat="1" ht="15" x14ac:dyDescent="0.2">
      <c r="A6" s="2"/>
      <c r="B6" s="7" t="s">
        <v>68</v>
      </c>
      <c r="D6" s="16"/>
      <c r="E6" s="28"/>
      <c r="F6" s="26"/>
    </row>
    <row r="7" spans="1:10" s="8" customFormat="1" ht="16.5" customHeight="1" thickBot="1" x14ac:dyDescent="0.25">
      <c r="A7" s="9"/>
      <c r="B7" s="10" t="s">
        <v>0</v>
      </c>
      <c r="C7" s="10" t="s">
        <v>1</v>
      </c>
      <c r="D7" s="10" t="s">
        <v>2</v>
      </c>
      <c r="E7" s="29" t="s">
        <v>3</v>
      </c>
      <c r="F7" s="30" t="s">
        <v>4</v>
      </c>
    </row>
    <row r="8" spans="1:10" s="8" customFormat="1" ht="13.5" customHeight="1" thickTop="1" x14ac:dyDescent="0.2">
      <c r="A8" s="23"/>
      <c r="B8" s="37" t="s">
        <v>5</v>
      </c>
      <c r="C8" s="11"/>
      <c r="D8" s="11"/>
      <c r="E8" s="18"/>
      <c r="F8" s="27"/>
    </row>
    <row r="9" spans="1:10" s="8" customFormat="1" ht="129.75" customHeight="1" x14ac:dyDescent="0.2">
      <c r="A9" s="31">
        <v>1</v>
      </c>
      <c r="B9" s="13" t="s">
        <v>36</v>
      </c>
      <c r="C9" s="24"/>
      <c r="D9" s="25"/>
      <c r="E9" s="79"/>
      <c r="F9" s="39"/>
    </row>
    <row r="10" spans="1:10" s="8" customFormat="1" ht="12" customHeight="1" x14ac:dyDescent="0.2">
      <c r="A10" s="60"/>
      <c r="B10" s="67" t="s">
        <v>55</v>
      </c>
      <c r="C10" s="14">
        <v>70</v>
      </c>
      <c r="D10" s="14" t="s">
        <v>6</v>
      </c>
      <c r="E10" s="80"/>
      <c r="F10" s="39">
        <f>C10*E10</f>
        <v>0</v>
      </c>
    </row>
    <row r="11" spans="1:10" s="8" customFormat="1" ht="64.5" customHeight="1" x14ac:dyDescent="0.2">
      <c r="A11" s="36">
        <v>2</v>
      </c>
      <c r="B11" s="13" t="s">
        <v>56</v>
      </c>
      <c r="C11" s="68">
        <v>2</v>
      </c>
      <c r="D11" s="35" t="s">
        <v>7</v>
      </c>
      <c r="E11" s="81"/>
      <c r="F11" s="62">
        <f t="shared" ref="F11:F13" si="0">C11*E11</f>
        <v>0</v>
      </c>
    </row>
    <row r="12" spans="1:10" s="8" customFormat="1" ht="41.25" customHeight="1" x14ac:dyDescent="0.2">
      <c r="A12" s="36">
        <v>3</v>
      </c>
      <c r="B12" s="13" t="s">
        <v>58</v>
      </c>
      <c r="C12" s="35">
        <v>1</v>
      </c>
      <c r="D12" s="35" t="s">
        <v>7</v>
      </c>
      <c r="E12" s="81"/>
      <c r="F12" s="62">
        <f t="shared" si="0"/>
        <v>0</v>
      </c>
    </row>
    <row r="13" spans="1:10" s="8" customFormat="1" ht="27" customHeight="1" x14ac:dyDescent="0.2">
      <c r="A13" s="36">
        <v>4</v>
      </c>
      <c r="B13" s="13" t="s">
        <v>59</v>
      </c>
      <c r="C13" s="35">
        <v>2</v>
      </c>
      <c r="D13" s="35" t="s">
        <v>7</v>
      </c>
      <c r="E13" s="81"/>
      <c r="F13" s="62">
        <f t="shared" si="0"/>
        <v>0</v>
      </c>
    </row>
    <row r="14" spans="1:10" s="8" customFormat="1" ht="14.25" customHeight="1" x14ac:dyDescent="0.2">
      <c r="A14" s="36">
        <v>5</v>
      </c>
      <c r="B14" s="13" t="s">
        <v>34</v>
      </c>
      <c r="C14" s="35">
        <v>1</v>
      </c>
      <c r="D14" s="35" t="s">
        <v>9</v>
      </c>
      <c r="E14" s="81"/>
      <c r="F14" s="42">
        <f t="shared" ref="F14:F15" si="1">C14*E14</f>
        <v>0</v>
      </c>
    </row>
    <row r="15" spans="1:10" s="8" customFormat="1" ht="52.5" customHeight="1" x14ac:dyDescent="0.2">
      <c r="A15" s="36">
        <v>6</v>
      </c>
      <c r="B15" s="13" t="s">
        <v>31</v>
      </c>
      <c r="C15" s="14">
        <v>3</v>
      </c>
      <c r="D15" s="35" t="s">
        <v>32</v>
      </c>
      <c r="E15" s="81"/>
      <c r="F15" s="42">
        <f t="shared" si="1"/>
        <v>0</v>
      </c>
    </row>
    <row r="16" spans="1:10" s="8" customFormat="1" ht="51.75" customHeight="1" x14ac:dyDescent="0.2">
      <c r="A16" s="36">
        <v>7</v>
      </c>
      <c r="B16" s="13" t="s">
        <v>40</v>
      </c>
      <c r="C16" s="35">
        <v>6</v>
      </c>
      <c r="D16" s="35" t="s">
        <v>32</v>
      </c>
      <c r="E16" s="81"/>
      <c r="F16" s="39">
        <f t="shared" ref="F16:F17" si="2">C16*E16</f>
        <v>0</v>
      </c>
    </row>
    <row r="17" spans="1:6" s="8" customFormat="1" ht="53.25" customHeight="1" x14ac:dyDescent="0.2">
      <c r="A17" s="36">
        <v>8</v>
      </c>
      <c r="B17" s="13" t="s">
        <v>45</v>
      </c>
      <c r="C17" s="35">
        <v>1</v>
      </c>
      <c r="D17" s="35" t="s">
        <v>7</v>
      </c>
      <c r="E17" s="82"/>
      <c r="F17" s="42">
        <f t="shared" si="2"/>
        <v>0</v>
      </c>
    </row>
    <row r="18" spans="1:6" x14ac:dyDescent="0.2">
      <c r="A18" s="17"/>
      <c r="B18" s="34"/>
      <c r="C18" s="16"/>
      <c r="D18" s="16"/>
      <c r="E18" s="40" t="s">
        <v>8</v>
      </c>
      <c r="F18" s="41">
        <f>SUM(F9:F17)</f>
        <v>0</v>
      </c>
    </row>
    <row r="19" spans="1:6" x14ac:dyDescent="0.2">
      <c r="A19" s="17"/>
      <c r="B19" s="34"/>
      <c r="C19" s="16"/>
      <c r="D19" s="16"/>
      <c r="E19" s="40"/>
      <c r="F19" s="41"/>
    </row>
    <row r="20" spans="1:6" x14ac:dyDescent="0.2">
      <c r="A20" s="1"/>
      <c r="B20" s="64" t="s">
        <v>39</v>
      </c>
      <c r="C20" s="65"/>
      <c r="D20" s="65"/>
      <c r="E20" s="66"/>
      <c r="F20" s="63"/>
    </row>
    <row r="21" spans="1:6" ht="180.75" customHeight="1" x14ac:dyDescent="0.2">
      <c r="A21" s="12">
        <v>9</v>
      </c>
      <c r="B21" s="69" t="s">
        <v>78</v>
      </c>
      <c r="C21" s="14">
        <v>1</v>
      </c>
      <c r="D21" s="14" t="s">
        <v>7</v>
      </c>
      <c r="E21" s="85"/>
      <c r="F21" s="39">
        <f>C21*E21</f>
        <v>0</v>
      </c>
    </row>
    <row r="22" spans="1:6" ht="54" customHeight="1" x14ac:dyDescent="0.2">
      <c r="A22" s="12">
        <v>10</v>
      </c>
      <c r="B22" s="72" t="s">
        <v>79</v>
      </c>
      <c r="C22" s="14">
        <v>1</v>
      </c>
      <c r="D22" s="14" t="s">
        <v>9</v>
      </c>
      <c r="E22" s="85"/>
      <c r="F22" s="39">
        <f>C22*E22</f>
        <v>0</v>
      </c>
    </row>
    <row r="23" spans="1:6" ht="26.25" customHeight="1" x14ac:dyDescent="0.2">
      <c r="A23" s="12">
        <v>11</v>
      </c>
      <c r="B23" s="69" t="s">
        <v>80</v>
      </c>
      <c r="C23" s="14">
        <v>1</v>
      </c>
      <c r="D23" s="14" t="s">
        <v>9</v>
      </c>
      <c r="E23" s="79"/>
      <c r="F23" s="42">
        <f>C23*E23</f>
        <v>0</v>
      </c>
    </row>
    <row r="24" spans="1:6" ht="41.25" customHeight="1" x14ac:dyDescent="0.2">
      <c r="A24" s="12">
        <v>12</v>
      </c>
      <c r="B24" s="13" t="s">
        <v>61</v>
      </c>
      <c r="C24" s="14">
        <v>1</v>
      </c>
      <c r="D24" s="14" t="s">
        <v>7</v>
      </c>
      <c r="E24" s="85"/>
      <c r="F24" s="39">
        <f>E24*C24</f>
        <v>0</v>
      </c>
    </row>
    <row r="25" spans="1:6" x14ac:dyDescent="0.2">
      <c r="A25" s="17"/>
      <c r="B25" s="15"/>
      <c r="C25" s="16"/>
      <c r="D25" s="16"/>
      <c r="E25" s="40" t="s">
        <v>8</v>
      </c>
      <c r="F25" s="41">
        <f>SUM(F21:F24)</f>
        <v>0</v>
      </c>
    </row>
    <row r="26" spans="1:6" x14ac:dyDescent="0.2">
      <c r="A26" s="17"/>
      <c r="B26" s="15"/>
      <c r="C26" s="16"/>
      <c r="D26" s="16"/>
      <c r="E26" s="40"/>
      <c r="F26" s="41"/>
    </row>
    <row r="27" spans="1:6" ht="15.75" customHeight="1" x14ac:dyDescent="0.2">
      <c r="A27" s="17"/>
      <c r="B27" s="51" t="s">
        <v>15</v>
      </c>
      <c r="C27" s="14"/>
      <c r="D27" s="14"/>
      <c r="E27" s="54"/>
      <c r="F27" s="55"/>
    </row>
    <row r="28" spans="1:6" ht="26.25" customHeight="1" x14ac:dyDescent="0.2">
      <c r="A28" s="12">
        <v>13</v>
      </c>
      <c r="B28" s="13" t="s">
        <v>48</v>
      </c>
      <c r="C28" s="14">
        <v>70</v>
      </c>
      <c r="D28" s="14" t="s">
        <v>6</v>
      </c>
      <c r="E28" s="86"/>
      <c r="F28" s="39">
        <f>C28*E28</f>
        <v>0</v>
      </c>
    </row>
    <row r="29" spans="1:6" ht="27" customHeight="1" x14ac:dyDescent="0.2">
      <c r="A29" s="12">
        <v>14</v>
      </c>
      <c r="B29" s="13" t="s">
        <v>63</v>
      </c>
      <c r="C29" s="14">
        <v>90</v>
      </c>
      <c r="D29" s="14" t="s">
        <v>6</v>
      </c>
      <c r="E29" s="86"/>
      <c r="F29" s="39">
        <f>E29*C29</f>
        <v>0</v>
      </c>
    </row>
    <row r="30" spans="1:6" x14ac:dyDescent="0.2">
      <c r="A30" s="17"/>
      <c r="E30" s="56" t="s">
        <v>8</v>
      </c>
      <c r="F30" s="43">
        <f>SUM(F28:F29)</f>
        <v>0</v>
      </c>
    </row>
    <row r="31" spans="1:6" x14ac:dyDescent="0.2">
      <c r="E31" s="56"/>
      <c r="F31" s="43"/>
    </row>
    <row r="32" spans="1:6" x14ac:dyDescent="0.2">
      <c r="A32" s="17"/>
      <c r="B32" s="51" t="s">
        <v>16</v>
      </c>
      <c r="C32" s="14"/>
      <c r="D32" s="14"/>
      <c r="E32" s="38"/>
      <c r="F32" s="42"/>
    </row>
    <row r="33" spans="1:6" ht="25.5" x14ac:dyDescent="0.2">
      <c r="A33" s="12">
        <v>15</v>
      </c>
      <c r="B33" s="13" t="s">
        <v>18</v>
      </c>
      <c r="C33" s="14">
        <v>34</v>
      </c>
      <c r="D33" s="14" t="s">
        <v>7</v>
      </c>
      <c r="E33" s="88"/>
      <c r="F33" s="39">
        <f t="shared" ref="F33:F38" si="3">C33*E33</f>
        <v>0</v>
      </c>
    </row>
    <row r="34" spans="1:6" x14ac:dyDescent="0.2">
      <c r="A34" s="12">
        <v>16</v>
      </c>
      <c r="B34" s="13" t="s">
        <v>19</v>
      </c>
      <c r="C34" s="14">
        <v>2</v>
      </c>
      <c r="D34" s="14" t="s">
        <v>7</v>
      </c>
      <c r="E34" s="88"/>
      <c r="F34" s="39">
        <f t="shared" si="3"/>
        <v>0</v>
      </c>
    </row>
    <row r="35" spans="1:6" ht="38.25" x14ac:dyDescent="0.2">
      <c r="A35" s="12">
        <v>17</v>
      </c>
      <c r="B35" s="13" t="s">
        <v>20</v>
      </c>
      <c r="C35" s="14">
        <v>1</v>
      </c>
      <c r="D35" s="14" t="s">
        <v>7</v>
      </c>
      <c r="E35" s="88"/>
      <c r="F35" s="39">
        <f t="shared" si="3"/>
        <v>0</v>
      </c>
    </row>
    <row r="36" spans="1:6" ht="38.25" x14ac:dyDescent="0.2">
      <c r="A36" s="12">
        <v>18</v>
      </c>
      <c r="B36" s="13" t="s">
        <v>81</v>
      </c>
      <c r="C36" s="14">
        <v>1</v>
      </c>
      <c r="D36" s="14" t="s">
        <v>7</v>
      </c>
      <c r="E36" s="89"/>
      <c r="F36" s="39">
        <f t="shared" si="3"/>
        <v>0</v>
      </c>
    </row>
    <row r="37" spans="1:6" ht="25.5" x14ac:dyDescent="0.2">
      <c r="A37" s="12">
        <v>19</v>
      </c>
      <c r="B37" s="73" t="s">
        <v>64</v>
      </c>
      <c r="C37" s="74">
        <v>2</v>
      </c>
      <c r="D37" s="74" t="s">
        <v>9</v>
      </c>
      <c r="E37" s="90"/>
      <c r="F37" s="75">
        <f t="shared" si="3"/>
        <v>0</v>
      </c>
    </row>
    <row r="38" spans="1:6" ht="38.25" x14ac:dyDescent="0.2">
      <c r="A38" s="12">
        <v>20</v>
      </c>
      <c r="B38" s="73" t="s">
        <v>65</v>
      </c>
      <c r="C38" s="74">
        <v>1</v>
      </c>
      <c r="D38" s="74" t="s">
        <v>9</v>
      </c>
      <c r="E38" s="90"/>
      <c r="F38" s="75">
        <f t="shared" si="3"/>
        <v>0</v>
      </c>
    </row>
    <row r="39" spans="1:6" ht="12" customHeight="1" x14ac:dyDescent="0.2">
      <c r="A39" s="17"/>
      <c r="B39" s="15"/>
      <c r="C39" s="16"/>
      <c r="D39" s="16"/>
      <c r="E39" s="44" t="s">
        <v>8</v>
      </c>
      <c r="F39" s="43">
        <f>SUM(F33:F38)</f>
        <v>0</v>
      </c>
    </row>
    <row r="40" spans="1:6" ht="12" customHeight="1" x14ac:dyDescent="0.2">
      <c r="A40" s="17"/>
      <c r="B40" s="15"/>
      <c r="C40" s="16"/>
      <c r="D40" s="16"/>
      <c r="E40" s="44"/>
      <c r="F40" s="43"/>
    </row>
    <row r="41" spans="1:6" x14ac:dyDescent="0.2">
      <c r="A41" s="57"/>
      <c r="B41" s="51" t="s">
        <v>53</v>
      </c>
      <c r="C41" s="14"/>
      <c r="D41" s="14"/>
      <c r="E41" s="38"/>
      <c r="F41" s="42"/>
    </row>
    <row r="42" spans="1:6" ht="25.5" x14ac:dyDescent="0.2">
      <c r="A42" s="12">
        <v>21</v>
      </c>
      <c r="B42" s="13" t="s">
        <v>21</v>
      </c>
      <c r="C42" s="14">
        <v>70</v>
      </c>
      <c r="D42" s="14" t="s">
        <v>6</v>
      </c>
      <c r="E42" s="88"/>
      <c r="F42" s="39">
        <f t="shared" ref="F42:F48" si="4">C42*E42</f>
        <v>0</v>
      </c>
    </row>
    <row r="43" spans="1:6" x14ac:dyDescent="0.2">
      <c r="A43" s="12">
        <v>22</v>
      </c>
      <c r="B43" s="13" t="s">
        <v>22</v>
      </c>
      <c r="C43" s="14">
        <v>1</v>
      </c>
      <c r="D43" s="14" t="s">
        <v>9</v>
      </c>
      <c r="E43" s="88"/>
      <c r="F43" s="39">
        <f t="shared" si="4"/>
        <v>0</v>
      </c>
    </row>
    <row r="44" spans="1:6" x14ac:dyDescent="0.2">
      <c r="A44" s="12">
        <v>23</v>
      </c>
      <c r="B44" s="13" t="s">
        <v>23</v>
      </c>
      <c r="C44" s="14">
        <v>1</v>
      </c>
      <c r="D44" s="14" t="s">
        <v>9</v>
      </c>
      <c r="E44" s="88"/>
      <c r="F44" s="39">
        <f t="shared" si="4"/>
        <v>0</v>
      </c>
    </row>
    <row r="45" spans="1:6" ht="38.25" x14ac:dyDescent="0.2">
      <c r="A45" s="12">
        <v>24</v>
      </c>
      <c r="B45" s="13" t="s">
        <v>41</v>
      </c>
      <c r="C45" s="14">
        <v>1</v>
      </c>
      <c r="D45" s="14" t="s">
        <v>9</v>
      </c>
      <c r="E45" s="88"/>
      <c r="F45" s="39">
        <f t="shared" si="4"/>
        <v>0</v>
      </c>
    </row>
    <row r="46" spans="1:6" ht="25.5" x14ac:dyDescent="0.2">
      <c r="A46" s="12">
        <v>25</v>
      </c>
      <c r="B46" s="13" t="s">
        <v>24</v>
      </c>
      <c r="C46" s="14">
        <v>1</v>
      </c>
      <c r="D46" s="14" t="s">
        <v>9</v>
      </c>
      <c r="E46" s="88"/>
      <c r="F46" s="39">
        <f t="shared" si="4"/>
        <v>0</v>
      </c>
    </row>
    <row r="47" spans="1:6" ht="55.5" customHeight="1" x14ac:dyDescent="0.2">
      <c r="A47" s="12">
        <v>26</v>
      </c>
      <c r="B47" s="13" t="s">
        <v>33</v>
      </c>
      <c r="C47" s="14">
        <v>1</v>
      </c>
      <c r="D47" s="14" t="s">
        <v>9</v>
      </c>
      <c r="E47" s="88"/>
      <c r="F47" s="39">
        <f t="shared" si="4"/>
        <v>0</v>
      </c>
    </row>
    <row r="48" spans="1:6" x14ac:dyDescent="0.2">
      <c r="A48" s="12">
        <v>27</v>
      </c>
      <c r="B48" s="13" t="s">
        <v>25</v>
      </c>
      <c r="C48" s="14">
        <v>1</v>
      </c>
      <c r="D48" s="14" t="s">
        <v>26</v>
      </c>
      <c r="E48" s="88"/>
      <c r="F48" s="39">
        <f t="shared" si="4"/>
        <v>0</v>
      </c>
    </row>
    <row r="49" spans="1:10" ht="25.5" x14ac:dyDescent="0.2">
      <c r="A49" s="12">
        <v>28</v>
      </c>
      <c r="B49" s="13" t="s">
        <v>82</v>
      </c>
      <c r="C49" s="14">
        <v>2</v>
      </c>
      <c r="D49" s="14" t="s">
        <v>26</v>
      </c>
      <c r="E49" s="88"/>
      <c r="F49" s="39">
        <f>C49*E49</f>
        <v>0</v>
      </c>
    </row>
    <row r="50" spans="1:10" ht="25.5" x14ac:dyDescent="0.2">
      <c r="A50" s="12">
        <v>29</v>
      </c>
      <c r="B50" s="13" t="s">
        <v>83</v>
      </c>
      <c r="C50" s="14">
        <v>1</v>
      </c>
      <c r="D50" s="14" t="s">
        <v>9</v>
      </c>
      <c r="E50" s="88"/>
      <c r="F50" s="39">
        <f t="shared" ref="F50" si="5">C50*E50</f>
        <v>0</v>
      </c>
    </row>
    <row r="51" spans="1:10" x14ac:dyDescent="0.2">
      <c r="A51" s="1"/>
      <c r="B51" s="15"/>
      <c r="C51" s="16"/>
      <c r="D51" s="16"/>
      <c r="E51" s="44" t="s">
        <v>8</v>
      </c>
      <c r="F51" s="43">
        <f>SUM(F42:F50)</f>
        <v>0</v>
      </c>
    </row>
    <row r="52" spans="1:10" x14ac:dyDescent="0.2">
      <c r="A52" s="1"/>
      <c r="B52" s="15"/>
      <c r="C52" s="16"/>
      <c r="D52" s="16"/>
      <c r="E52" s="44"/>
      <c r="F52" s="45"/>
    </row>
    <row r="53" spans="1:10" ht="15.75" x14ac:dyDescent="0.2">
      <c r="A53" s="1"/>
      <c r="B53" s="19" t="s">
        <v>43</v>
      </c>
      <c r="C53" s="20"/>
      <c r="D53" s="20"/>
      <c r="E53" s="46"/>
      <c r="F53" s="47"/>
      <c r="J53" s="59"/>
    </row>
    <row r="54" spans="1:10" ht="15" x14ac:dyDescent="0.2">
      <c r="A54" s="7"/>
      <c r="B54" s="77" t="s">
        <v>10</v>
      </c>
      <c r="C54" s="16"/>
      <c r="D54" s="16"/>
      <c r="E54" s="44"/>
      <c r="F54" s="41">
        <f>F18</f>
        <v>0</v>
      </c>
    </row>
    <row r="55" spans="1:10" ht="17.25" customHeight="1" x14ac:dyDescent="0.2">
      <c r="A55" s="1"/>
      <c r="B55" s="77" t="s">
        <v>42</v>
      </c>
      <c r="C55" s="16"/>
      <c r="D55" s="16"/>
      <c r="E55" s="44"/>
      <c r="F55" s="41">
        <f>F25</f>
        <v>0</v>
      </c>
    </row>
    <row r="56" spans="1:10" ht="15" x14ac:dyDescent="0.2">
      <c r="A56" s="1"/>
      <c r="B56" s="77" t="s">
        <v>27</v>
      </c>
      <c r="C56" s="16"/>
      <c r="D56" s="16"/>
      <c r="E56" s="44"/>
      <c r="F56" s="41">
        <f>F30</f>
        <v>0</v>
      </c>
    </row>
    <row r="57" spans="1:10" ht="15" x14ac:dyDescent="0.2">
      <c r="A57" s="1"/>
      <c r="B57" s="77" t="s">
        <v>28</v>
      </c>
      <c r="C57" s="16"/>
      <c r="D57" s="16"/>
      <c r="E57" s="44"/>
      <c r="F57" s="41">
        <f>F39</f>
        <v>0</v>
      </c>
    </row>
    <row r="58" spans="1:10" ht="15" x14ac:dyDescent="0.2">
      <c r="A58" s="1"/>
      <c r="B58" s="58" t="s">
        <v>29</v>
      </c>
      <c r="C58" s="20"/>
      <c r="D58" s="20"/>
      <c r="E58" s="46"/>
      <c r="F58" s="47">
        <f>F51</f>
        <v>0</v>
      </c>
    </row>
    <row r="59" spans="1:10" ht="15" x14ac:dyDescent="0.2">
      <c r="A59" s="1"/>
      <c r="B59" s="77"/>
      <c r="C59" s="16"/>
      <c r="D59" s="21" t="s">
        <v>11</v>
      </c>
      <c r="E59" s="44"/>
      <c r="F59" s="43">
        <f>SUM(F54:F58)</f>
        <v>0</v>
      </c>
    </row>
    <row r="60" spans="1:10" x14ac:dyDescent="0.2">
      <c r="A60" s="1"/>
      <c r="B60" s="15"/>
      <c r="C60" s="16"/>
      <c r="D60" s="16"/>
      <c r="E60" s="44"/>
      <c r="F60" s="45"/>
    </row>
    <row r="61" spans="1:10" x14ac:dyDescent="0.2">
      <c r="A61" s="2"/>
      <c r="B61" s="15"/>
      <c r="C61" s="20" t="s">
        <v>12</v>
      </c>
      <c r="D61" s="6"/>
      <c r="E61" s="48"/>
      <c r="F61" s="47">
        <f>0.22*F59</f>
        <v>0</v>
      </c>
    </row>
    <row r="62" spans="1:10" x14ac:dyDescent="0.2">
      <c r="A62" s="2"/>
      <c r="B62" s="15"/>
      <c r="C62" s="3"/>
      <c r="D62" s="16" t="s">
        <v>13</v>
      </c>
      <c r="E62" s="49"/>
      <c r="F62" s="43">
        <f>SUM(F59:F61)</f>
        <v>0</v>
      </c>
    </row>
    <row r="65" ht="13.5" customHeight="1" x14ac:dyDescent="0.2"/>
    <row r="66" ht="15" customHeight="1" x14ac:dyDescent="0.2"/>
    <row r="67" ht="15" customHeight="1" x14ac:dyDescent="0.2"/>
    <row r="68" ht="12.75" customHeight="1" x14ac:dyDescent="0.2"/>
    <row r="69" ht="30.75" customHeight="1" x14ac:dyDescent="0.2"/>
    <row r="70" ht="15" customHeight="1" x14ac:dyDescent="0.2"/>
    <row r="71" ht="15" customHeight="1" x14ac:dyDescent="0.2"/>
    <row r="72" ht="51.75" customHeight="1" x14ac:dyDescent="0.2"/>
    <row r="73" ht="75.75" customHeight="1" x14ac:dyDescent="0.2"/>
    <row r="74" ht="15" customHeight="1" x14ac:dyDescent="0.2"/>
    <row r="75" ht="53.25" customHeight="1" x14ac:dyDescent="0.2"/>
    <row r="76" ht="25.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25.5" customHeight="1" x14ac:dyDescent="0.2"/>
    <row r="84" ht="12" customHeight="1" x14ac:dyDescent="0.2"/>
    <row r="85" ht="12" customHeight="1" x14ac:dyDescent="0.2"/>
    <row r="86" ht="12" customHeight="1" x14ac:dyDescent="0.2"/>
    <row r="88" ht="13.5" customHeight="1" x14ac:dyDescent="0.2"/>
    <row r="95" ht="15.75" customHeight="1" x14ac:dyDescent="0.2"/>
    <row r="96" ht="26.25" hidden="1" customHeight="1" x14ac:dyDescent="0.2"/>
    <row r="97" spans="1:6" ht="46.5" hidden="1" customHeight="1" x14ac:dyDescent="0.2"/>
    <row r="98" spans="1:6" ht="46.5" customHeight="1" x14ac:dyDescent="0.2"/>
    <row r="99" spans="1:6" ht="46.5" customHeight="1" x14ac:dyDescent="0.2"/>
    <row r="100" spans="1:6" ht="31.5" customHeight="1" x14ac:dyDescent="0.2"/>
    <row r="101" spans="1:6" ht="18.75" customHeight="1" x14ac:dyDescent="0.2"/>
    <row r="102" spans="1:6" ht="26.25" customHeight="1" x14ac:dyDescent="0.2"/>
    <row r="103" spans="1:6" ht="25.5" customHeight="1" x14ac:dyDescent="0.2"/>
    <row r="104" spans="1:6" s="8" customFormat="1" ht="14.25" customHeight="1" x14ac:dyDescent="0.2">
      <c r="A104"/>
      <c r="B104"/>
      <c r="C104"/>
      <c r="D104"/>
      <c r="E104" s="5"/>
      <c r="F104" s="4"/>
    </row>
    <row r="105" spans="1:6" s="8" customFormat="1" ht="37.5" customHeight="1" x14ac:dyDescent="0.2">
      <c r="A105"/>
      <c r="B105"/>
      <c r="C105"/>
      <c r="D105"/>
      <c r="E105" s="5"/>
      <c r="F105" s="4"/>
    </row>
    <row r="106" spans="1:6" s="8" customFormat="1" x14ac:dyDescent="0.2">
      <c r="A106"/>
      <c r="B106"/>
      <c r="C106"/>
      <c r="D106"/>
      <c r="E106" s="5"/>
      <c r="F106" s="4"/>
    </row>
    <row r="107" spans="1:6" s="8" customFormat="1" x14ac:dyDescent="0.2">
      <c r="A107"/>
      <c r="B107"/>
      <c r="C107"/>
      <c r="D107"/>
      <c r="E107" s="5"/>
      <c r="F107" s="4"/>
    </row>
    <row r="108" spans="1:6" s="8" customFormat="1" x14ac:dyDescent="0.2">
      <c r="A108"/>
      <c r="B108"/>
      <c r="C108"/>
      <c r="D108"/>
      <c r="E108" s="5"/>
      <c r="F108" s="4"/>
    </row>
    <row r="109" spans="1:6" s="8" customFormat="1" x14ac:dyDescent="0.2">
      <c r="A109"/>
      <c r="B109"/>
      <c r="C109"/>
      <c r="D109"/>
      <c r="E109" s="5"/>
      <c r="F109" s="4"/>
    </row>
    <row r="110" spans="1:6" s="8" customFormat="1" ht="25.5" customHeight="1" x14ac:dyDescent="0.2">
      <c r="A110"/>
      <c r="B110"/>
      <c r="C110"/>
      <c r="D110"/>
      <c r="E110" s="5"/>
      <c r="F110" s="4"/>
    </row>
    <row r="149" ht="64.5" customHeight="1" x14ac:dyDescent="0.2"/>
    <row r="179" ht="13.5" customHeight="1" x14ac:dyDescent="0.2"/>
  </sheetData>
  <sheetProtection algorithmName="SHA-512" hashValue="zWgtuFLyQdpVWZ4Kg0rbnbHoMu1+s/+O+sSuMK8xqZ+Z8NFDR/bSDyPLPDCzbkcMeEj7/DP9xuSwJpQJUES5vQ==" saltValue="ctjO+JAW6x25LBjQfguDJg==" spinCount="100000" sheet="1" objects="1" scenarios="1"/>
  <mergeCells count="1">
    <mergeCell ref="B1:D1"/>
  </mergeCells>
  <phoneticPr fontId="12" type="noConversion"/>
  <pageMargins left="1.1811023622047245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Header xml:space="preserve">&amp;C
</oddHeader>
  </headerFooter>
  <rowBreaks count="2" manualBreakCount="2">
    <brk id="19" max="5" man="1"/>
    <brk id="4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0"/>
  <sheetViews>
    <sheetView tabSelected="1" view="pageBreakPreview" topLeftCell="A56" zoomScaleNormal="100" zoomScaleSheetLayoutView="100" workbookViewId="0">
      <selection activeCell="E9" sqref="E9"/>
    </sheetView>
  </sheetViews>
  <sheetFormatPr defaultRowHeight="12.75" x14ac:dyDescent="0.2"/>
  <cols>
    <col min="1" max="1" width="3.7109375" customWidth="1"/>
    <col min="2" max="2" width="30.7109375" customWidth="1"/>
    <col min="3" max="3" width="5.7109375" customWidth="1"/>
    <col min="4" max="4" width="6.28515625" customWidth="1"/>
    <col min="5" max="5" width="18.7109375" style="5" customWidth="1"/>
    <col min="6" max="6" width="18.140625" style="4" customWidth="1"/>
    <col min="9" max="9" width="8.85546875" customWidth="1"/>
    <col min="10" max="10" width="13.7109375" bestFit="1" customWidth="1"/>
  </cols>
  <sheetData>
    <row r="1" spans="1:10" s="8" customFormat="1" ht="15.75" x14ac:dyDescent="0.25">
      <c r="A1" s="2"/>
      <c r="B1" s="91" t="s">
        <v>14</v>
      </c>
      <c r="C1" s="92"/>
      <c r="D1" s="92"/>
      <c r="E1" s="28"/>
      <c r="F1" s="26"/>
      <c r="J1" s="22"/>
    </row>
    <row r="2" spans="1:10" s="8" customFormat="1" ht="15.75" x14ac:dyDescent="0.25">
      <c r="A2" s="2"/>
      <c r="B2" s="77"/>
      <c r="C2"/>
      <c r="D2"/>
      <c r="E2" s="28"/>
      <c r="F2" s="26"/>
      <c r="J2" s="22"/>
    </row>
    <row r="3" spans="1:10" s="8" customFormat="1" ht="15.75" x14ac:dyDescent="0.25">
      <c r="A3" s="2"/>
      <c r="B3" s="50" t="s">
        <v>49</v>
      </c>
      <c r="D3" s="32"/>
      <c r="E3" s="33"/>
      <c r="F3" s="26"/>
    </row>
    <row r="4" spans="1:10" s="8" customFormat="1" ht="15.75" x14ac:dyDescent="0.25">
      <c r="A4" s="2"/>
      <c r="B4" s="50" t="s">
        <v>67</v>
      </c>
      <c r="D4" s="32"/>
      <c r="E4" s="33"/>
      <c r="F4" s="26"/>
    </row>
    <row r="5" spans="1:10" s="8" customFormat="1" ht="15.75" x14ac:dyDescent="0.25">
      <c r="A5" s="2"/>
      <c r="B5" s="50" t="s">
        <v>85</v>
      </c>
      <c r="D5" s="32"/>
      <c r="E5" s="33"/>
      <c r="F5" s="26"/>
    </row>
    <row r="6" spans="1:10" s="8" customFormat="1" ht="15" x14ac:dyDescent="0.2">
      <c r="A6" s="2"/>
      <c r="B6" s="7" t="s">
        <v>68</v>
      </c>
      <c r="D6" s="16"/>
      <c r="E6" s="28"/>
      <c r="F6" s="26"/>
    </row>
    <row r="7" spans="1:10" s="8" customFormat="1" ht="16.5" customHeight="1" thickBot="1" x14ac:dyDescent="0.25">
      <c r="A7" s="9"/>
      <c r="B7" s="10" t="s">
        <v>0</v>
      </c>
      <c r="C7" s="10" t="s">
        <v>1</v>
      </c>
      <c r="D7" s="10" t="s">
        <v>2</v>
      </c>
      <c r="E7" s="29" t="s">
        <v>3</v>
      </c>
      <c r="F7" s="30" t="s">
        <v>4</v>
      </c>
    </row>
    <row r="8" spans="1:10" s="8" customFormat="1" ht="13.5" customHeight="1" thickTop="1" x14ac:dyDescent="0.2">
      <c r="A8" s="23"/>
      <c r="B8" s="37" t="s">
        <v>5</v>
      </c>
      <c r="C8" s="11"/>
      <c r="D8" s="11"/>
      <c r="E8" s="18"/>
      <c r="F8" s="27"/>
    </row>
    <row r="9" spans="1:10" s="8" customFormat="1" ht="78" customHeight="1" x14ac:dyDescent="0.2">
      <c r="A9" s="12">
        <v>1</v>
      </c>
      <c r="B9" s="13" t="s">
        <v>51</v>
      </c>
      <c r="C9" s="24">
        <v>18</v>
      </c>
      <c r="D9" s="25" t="s">
        <v>7</v>
      </c>
      <c r="E9" s="78"/>
      <c r="F9" s="70">
        <f>C9*E9</f>
        <v>0</v>
      </c>
    </row>
    <row r="10" spans="1:10" s="8" customFormat="1" ht="129.75" customHeight="1" x14ac:dyDescent="0.2">
      <c r="A10" s="31">
        <v>2</v>
      </c>
      <c r="B10" s="13" t="s">
        <v>36</v>
      </c>
      <c r="C10" s="24"/>
      <c r="D10" s="25"/>
      <c r="E10" s="79"/>
      <c r="F10" s="39"/>
    </row>
    <row r="11" spans="1:10" s="8" customFormat="1" ht="12" customHeight="1" x14ac:dyDescent="0.2">
      <c r="A11" s="60"/>
      <c r="B11" s="61" t="s">
        <v>46</v>
      </c>
      <c r="C11" s="14">
        <v>70</v>
      </c>
      <c r="D11" s="14" t="s">
        <v>6</v>
      </c>
      <c r="E11" s="80"/>
      <c r="F11" s="39">
        <f t="shared" ref="F11" si="0">C11*E11</f>
        <v>0</v>
      </c>
    </row>
    <row r="12" spans="1:10" s="8" customFormat="1" ht="12" customHeight="1" x14ac:dyDescent="0.2">
      <c r="A12" s="60"/>
      <c r="B12" s="67" t="s">
        <v>47</v>
      </c>
      <c r="C12" s="14">
        <v>640</v>
      </c>
      <c r="D12" s="14" t="s">
        <v>6</v>
      </c>
      <c r="E12" s="80"/>
      <c r="F12" s="39">
        <f>C12*E12</f>
        <v>0</v>
      </c>
    </row>
    <row r="13" spans="1:10" s="8" customFormat="1" ht="12" customHeight="1" x14ac:dyDescent="0.2">
      <c r="A13" s="60"/>
      <c r="B13" s="67" t="s">
        <v>55</v>
      </c>
      <c r="C13" s="14">
        <v>35</v>
      </c>
      <c r="D13" s="14" t="s">
        <v>6</v>
      </c>
      <c r="E13" s="80"/>
      <c r="F13" s="39">
        <f>C13*E13</f>
        <v>0</v>
      </c>
    </row>
    <row r="14" spans="1:10" s="8" customFormat="1" ht="63.75" customHeight="1" x14ac:dyDescent="0.2">
      <c r="A14" s="36">
        <v>3</v>
      </c>
      <c r="B14" s="13" t="s">
        <v>66</v>
      </c>
      <c r="C14" s="68">
        <v>22</v>
      </c>
      <c r="D14" s="35" t="s">
        <v>7</v>
      </c>
      <c r="E14" s="81"/>
      <c r="F14" s="62">
        <f t="shared" ref="F14:F19" si="1">C14*E14</f>
        <v>0</v>
      </c>
    </row>
    <row r="15" spans="1:10" s="8" customFormat="1" ht="14.25" customHeight="1" x14ac:dyDescent="0.2">
      <c r="A15" s="36">
        <v>4</v>
      </c>
      <c r="B15" s="13" t="s">
        <v>34</v>
      </c>
      <c r="C15" s="35">
        <v>1</v>
      </c>
      <c r="D15" s="35" t="s">
        <v>9</v>
      </c>
      <c r="E15" s="81"/>
      <c r="F15" s="42">
        <f t="shared" si="1"/>
        <v>0</v>
      </c>
    </row>
    <row r="16" spans="1:10" s="8" customFormat="1" ht="52.5" customHeight="1" x14ac:dyDescent="0.2">
      <c r="A16" s="36">
        <v>5</v>
      </c>
      <c r="B16" s="13" t="s">
        <v>31</v>
      </c>
      <c r="C16" s="14">
        <v>29.8</v>
      </c>
      <c r="D16" s="35" t="s">
        <v>32</v>
      </c>
      <c r="E16" s="81"/>
      <c r="F16" s="42">
        <f t="shared" si="1"/>
        <v>0</v>
      </c>
    </row>
    <row r="17" spans="1:6" s="8" customFormat="1" ht="51.75" customHeight="1" x14ac:dyDescent="0.2">
      <c r="A17" s="36">
        <v>6</v>
      </c>
      <c r="B17" s="13" t="s">
        <v>40</v>
      </c>
      <c r="C17" s="35">
        <v>16.399999999999999</v>
      </c>
      <c r="D17" s="35" t="s">
        <v>32</v>
      </c>
      <c r="E17" s="81"/>
      <c r="F17" s="39">
        <f t="shared" si="1"/>
        <v>0</v>
      </c>
    </row>
    <row r="18" spans="1:6" s="8" customFormat="1" ht="53.25" customHeight="1" x14ac:dyDescent="0.2">
      <c r="A18" s="36">
        <v>7</v>
      </c>
      <c r="B18" s="13" t="s">
        <v>45</v>
      </c>
      <c r="C18" s="35">
        <v>2</v>
      </c>
      <c r="D18" s="35" t="s">
        <v>7</v>
      </c>
      <c r="E18" s="82"/>
      <c r="F18" s="42">
        <f t="shared" si="1"/>
        <v>0</v>
      </c>
    </row>
    <row r="19" spans="1:6" s="8" customFormat="1" ht="28.5" customHeight="1" x14ac:dyDescent="0.2">
      <c r="A19" s="36">
        <v>8</v>
      </c>
      <c r="B19" s="13" t="s">
        <v>60</v>
      </c>
      <c r="C19" s="35">
        <v>1</v>
      </c>
      <c r="D19" s="35" t="s">
        <v>9</v>
      </c>
      <c r="E19" s="82"/>
      <c r="F19" s="42">
        <f t="shared" si="1"/>
        <v>0</v>
      </c>
    </row>
    <row r="20" spans="1:6" x14ac:dyDescent="0.2">
      <c r="A20" s="17"/>
      <c r="B20" s="34"/>
      <c r="C20" s="16"/>
      <c r="D20" s="16"/>
      <c r="E20" s="40" t="s">
        <v>8</v>
      </c>
      <c r="F20" s="41">
        <f>SUM(F9:F19)</f>
        <v>0</v>
      </c>
    </row>
    <row r="21" spans="1:6" x14ac:dyDescent="0.2">
      <c r="A21" s="17"/>
      <c r="B21" s="34"/>
      <c r="C21" s="16"/>
      <c r="D21" s="16"/>
      <c r="E21" s="40"/>
      <c r="F21" s="41"/>
    </row>
    <row r="22" spans="1:6" x14ac:dyDescent="0.2">
      <c r="A22" s="17"/>
      <c r="B22" s="51" t="s">
        <v>38</v>
      </c>
      <c r="C22" s="14"/>
      <c r="D22" s="14"/>
      <c r="E22" s="38"/>
      <c r="F22" s="42"/>
    </row>
    <row r="23" spans="1:6" ht="118.5" customHeight="1" x14ac:dyDescent="0.2">
      <c r="A23" s="12">
        <v>9</v>
      </c>
      <c r="B23" s="52" t="s">
        <v>71</v>
      </c>
      <c r="C23" s="53">
        <v>16</v>
      </c>
      <c r="D23" s="14" t="s">
        <v>7</v>
      </c>
      <c r="E23" s="83"/>
      <c r="F23" s="39">
        <f>C23*E23</f>
        <v>0</v>
      </c>
    </row>
    <row r="24" spans="1:6" ht="143.25" customHeight="1" x14ac:dyDescent="0.2">
      <c r="A24" s="12">
        <v>10</v>
      </c>
      <c r="B24" s="52" t="s">
        <v>74</v>
      </c>
      <c r="C24" s="53">
        <v>2</v>
      </c>
      <c r="D24" s="14" t="s">
        <v>7</v>
      </c>
      <c r="E24" s="83"/>
      <c r="F24" s="39">
        <f>C24*E24</f>
        <v>0</v>
      </c>
    </row>
    <row r="25" spans="1:6" ht="39" customHeight="1" x14ac:dyDescent="0.2">
      <c r="A25" s="12">
        <v>11</v>
      </c>
      <c r="B25" s="52" t="s">
        <v>75</v>
      </c>
      <c r="C25" s="74">
        <v>2</v>
      </c>
      <c r="D25" s="71" t="s">
        <v>7</v>
      </c>
      <c r="E25" s="84"/>
      <c r="F25" s="76">
        <f t="shared" ref="F25" si="2">C25*E25</f>
        <v>0</v>
      </c>
    </row>
    <row r="26" spans="1:6" x14ac:dyDescent="0.2">
      <c r="A26" s="17"/>
      <c r="B26" s="34"/>
      <c r="C26" s="16"/>
      <c r="D26" s="16"/>
      <c r="E26" s="40" t="s">
        <v>8</v>
      </c>
      <c r="F26" s="41">
        <f>SUM(F23:F25)</f>
        <v>0</v>
      </c>
    </row>
    <row r="27" spans="1:6" x14ac:dyDescent="0.2">
      <c r="A27" s="17"/>
      <c r="B27" s="34"/>
      <c r="C27" s="16"/>
      <c r="D27" s="16"/>
      <c r="E27" s="40"/>
      <c r="F27" s="41"/>
    </row>
    <row r="28" spans="1:6" x14ac:dyDescent="0.2">
      <c r="A28" s="1"/>
      <c r="B28" s="64" t="s">
        <v>39</v>
      </c>
      <c r="C28" s="65"/>
      <c r="D28" s="65"/>
      <c r="E28" s="66"/>
      <c r="F28" s="63"/>
    </row>
    <row r="29" spans="1:6" ht="27.75" customHeight="1" x14ac:dyDescent="0.2">
      <c r="A29" s="12">
        <v>12</v>
      </c>
      <c r="B29" s="69" t="s">
        <v>86</v>
      </c>
      <c r="C29" s="14">
        <v>1</v>
      </c>
      <c r="D29" s="14" t="s">
        <v>9</v>
      </c>
      <c r="E29" s="85"/>
      <c r="F29" s="39">
        <f>C29*E29</f>
        <v>0</v>
      </c>
    </row>
    <row r="30" spans="1:6" x14ac:dyDescent="0.2">
      <c r="A30" s="17"/>
      <c r="B30" s="15"/>
      <c r="C30" s="16"/>
      <c r="D30" s="16"/>
      <c r="E30" s="40" t="s">
        <v>8</v>
      </c>
      <c r="F30" s="41">
        <f>SUM(F29:F29)</f>
        <v>0</v>
      </c>
    </row>
    <row r="31" spans="1:6" x14ac:dyDescent="0.2">
      <c r="A31" s="17"/>
      <c r="B31" s="15"/>
      <c r="C31" s="16"/>
      <c r="D31" s="16"/>
      <c r="E31" s="40"/>
      <c r="F31" s="41"/>
    </row>
    <row r="32" spans="1:6" ht="15.75" customHeight="1" x14ac:dyDescent="0.2">
      <c r="A32" s="17"/>
      <c r="B32" s="51" t="s">
        <v>15</v>
      </c>
      <c r="C32" s="14"/>
      <c r="D32" s="14"/>
      <c r="E32" s="54"/>
      <c r="F32" s="55"/>
    </row>
    <row r="33" spans="1:6" ht="26.25" customHeight="1" x14ac:dyDescent="0.2">
      <c r="A33" s="12">
        <v>13</v>
      </c>
      <c r="B33" s="13" t="s">
        <v>48</v>
      </c>
      <c r="C33" s="14">
        <v>745</v>
      </c>
      <c r="D33" s="14" t="s">
        <v>6</v>
      </c>
      <c r="E33" s="86"/>
      <c r="F33" s="39">
        <f>C33*E33</f>
        <v>0</v>
      </c>
    </row>
    <row r="34" spans="1:6" ht="27" customHeight="1" x14ac:dyDescent="0.2">
      <c r="A34" s="12">
        <v>14</v>
      </c>
      <c r="B34" s="13" t="s">
        <v>52</v>
      </c>
      <c r="C34" s="14">
        <v>760</v>
      </c>
      <c r="D34" s="14" t="s">
        <v>6</v>
      </c>
      <c r="E34" s="86"/>
      <c r="F34" s="39">
        <f>C34*E34</f>
        <v>0</v>
      </c>
    </row>
    <row r="35" spans="1:6" ht="27" customHeight="1" x14ac:dyDescent="0.2">
      <c r="A35" s="12">
        <v>15</v>
      </c>
      <c r="B35" s="13" t="s">
        <v>73</v>
      </c>
      <c r="C35" s="14">
        <v>40</v>
      </c>
      <c r="D35" s="14" t="s">
        <v>6</v>
      </c>
      <c r="E35" s="87"/>
      <c r="F35" s="76">
        <f t="shared" ref="F35:F36" si="3">C35*E35</f>
        <v>0</v>
      </c>
    </row>
    <row r="36" spans="1:6" ht="39.75" customHeight="1" x14ac:dyDescent="0.2">
      <c r="A36" s="12">
        <v>16</v>
      </c>
      <c r="B36" s="13" t="s">
        <v>87</v>
      </c>
      <c r="C36" s="14">
        <v>625</v>
      </c>
      <c r="D36" s="14" t="s">
        <v>6</v>
      </c>
      <c r="E36" s="87"/>
      <c r="F36" s="76">
        <f t="shared" si="3"/>
        <v>0</v>
      </c>
    </row>
    <row r="37" spans="1:6" x14ac:dyDescent="0.2">
      <c r="A37" s="17"/>
      <c r="E37" s="56" t="s">
        <v>8</v>
      </c>
      <c r="F37" s="43">
        <f>SUM(F33:F36)</f>
        <v>0</v>
      </c>
    </row>
    <row r="38" spans="1:6" x14ac:dyDescent="0.2">
      <c r="E38" s="56"/>
      <c r="F38" s="43"/>
    </row>
    <row r="39" spans="1:6" x14ac:dyDescent="0.2">
      <c r="A39" s="17"/>
      <c r="B39" s="51" t="s">
        <v>16</v>
      </c>
      <c r="C39" s="14"/>
      <c r="D39" s="14"/>
      <c r="E39" s="38"/>
      <c r="F39" s="42"/>
    </row>
    <row r="40" spans="1:6" ht="25.5" x14ac:dyDescent="0.2">
      <c r="A40" s="12">
        <v>17</v>
      </c>
      <c r="B40" s="13" t="s">
        <v>17</v>
      </c>
      <c r="C40" s="14">
        <v>18</v>
      </c>
      <c r="D40" s="14" t="s">
        <v>7</v>
      </c>
      <c r="E40" s="88"/>
      <c r="F40" s="39">
        <f t="shared" ref="F40:F45" si="4">C40*E40</f>
        <v>0</v>
      </c>
    </row>
    <row r="41" spans="1:6" ht="25.5" x14ac:dyDescent="0.2">
      <c r="A41" s="12">
        <v>18</v>
      </c>
      <c r="B41" s="13" t="s">
        <v>18</v>
      </c>
      <c r="C41" s="14">
        <v>18</v>
      </c>
      <c r="D41" s="14" t="s">
        <v>7</v>
      </c>
      <c r="E41" s="88"/>
      <c r="F41" s="39">
        <f t="shared" si="4"/>
        <v>0</v>
      </c>
    </row>
    <row r="42" spans="1:6" x14ac:dyDescent="0.2">
      <c r="A42" s="12">
        <v>19</v>
      </c>
      <c r="B42" s="13" t="s">
        <v>19</v>
      </c>
      <c r="C42" s="14">
        <v>36</v>
      </c>
      <c r="D42" s="14" t="s">
        <v>7</v>
      </c>
      <c r="E42" s="88"/>
      <c r="F42" s="39">
        <f t="shared" si="4"/>
        <v>0</v>
      </c>
    </row>
    <row r="43" spans="1:6" ht="38.25" x14ac:dyDescent="0.2">
      <c r="A43" s="12">
        <v>20</v>
      </c>
      <c r="B43" s="13" t="s">
        <v>20</v>
      </c>
      <c r="C43" s="14">
        <v>2</v>
      </c>
      <c r="D43" s="14" t="s">
        <v>7</v>
      </c>
      <c r="E43" s="88"/>
      <c r="F43" s="39">
        <f t="shared" si="4"/>
        <v>0</v>
      </c>
    </row>
    <row r="44" spans="1:6" ht="25.5" x14ac:dyDescent="0.2">
      <c r="A44" s="12">
        <v>21</v>
      </c>
      <c r="B44" s="13" t="s">
        <v>76</v>
      </c>
      <c r="C44" s="14">
        <v>2</v>
      </c>
      <c r="D44" s="14" t="s">
        <v>7</v>
      </c>
      <c r="E44" s="89"/>
      <c r="F44" s="39">
        <f t="shared" si="4"/>
        <v>0</v>
      </c>
    </row>
    <row r="45" spans="1:6" ht="25.5" x14ac:dyDescent="0.2">
      <c r="A45" s="12">
        <v>22</v>
      </c>
      <c r="B45" s="73" t="s">
        <v>77</v>
      </c>
      <c r="C45" s="74">
        <v>1</v>
      </c>
      <c r="D45" s="74" t="s">
        <v>9</v>
      </c>
      <c r="E45" s="90"/>
      <c r="F45" s="75">
        <f t="shared" si="4"/>
        <v>0</v>
      </c>
    </row>
    <row r="46" spans="1:6" ht="12" customHeight="1" x14ac:dyDescent="0.2">
      <c r="A46" s="17"/>
      <c r="B46" s="15"/>
      <c r="C46" s="16"/>
      <c r="D46" s="16"/>
      <c r="E46" s="44" t="s">
        <v>8</v>
      </c>
      <c r="F46" s="43">
        <f>SUM(F40:F45)</f>
        <v>0</v>
      </c>
    </row>
    <row r="47" spans="1:6" ht="12" customHeight="1" x14ac:dyDescent="0.2">
      <c r="A47" s="17"/>
      <c r="B47" s="15"/>
      <c r="C47" s="16"/>
      <c r="D47" s="16"/>
      <c r="E47" s="44"/>
      <c r="F47" s="43"/>
    </row>
    <row r="48" spans="1:6" x14ac:dyDescent="0.2">
      <c r="A48" s="57"/>
      <c r="B48" s="51" t="s">
        <v>53</v>
      </c>
      <c r="C48" s="14"/>
      <c r="D48" s="14"/>
      <c r="E48" s="38"/>
      <c r="F48" s="42"/>
    </row>
    <row r="49" spans="1:10" ht="25.5" x14ac:dyDescent="0.2">
      <c r="A49" s="12">
        <v>23</v>
      </c>
      <c r="B49" s="13" t="s">
        <v>21</v>
      </c>
      <c r="C49" s="14">
        <v>745</v>
      </c>
      <c r="D49" s="14" t="s">
        <v>6</v>
      </c>
      <c r="E49" s="88"/>
      <c r="F49" s="39">
        <f t="shared" ref="F49:F57" si="5">C49*E49</f>
        <v>0</v>
      </c>
    </row>
    <row r="50" spans="1:10" x14ac:dyDescent="0.2">
      <c r="A50" s="12">
        <v>24</v>
      </c>
      <c r="B50" s="13" t="s">
        <v>22</v>
      </c>
      <c r="C50" s="14">
        <v>1</v>
      </c>
      <c r="D50" s="14" t="s">
        <v>9</v>
      </c>
      <c r="E50" s="88"/>
      <c r="F50" s="39">
        <f t="shared" si="5"/>
        <v>0</v>
      </c>
    </row>
    <row r="51" spans="1:10" x14ac:dyDescent="0.2">
      <c r="A51" s="12">
        <v>25</v>
      </c>
      <c r="B51" s="13" t="s">
        <v>23</v>
      </c>
      <c r="C51" s="14">
        <v>1</v>
      </c>
      <c r="D51" s="14" t="s">
        <v>9</v>
      </c>
      <c r="E51" s="88"/>
      <c r="F51" s="39">
        <f t="shared" si="5"/>
        <v>0</v>
      </c>
    </row>
    <row r="52" spans="1:10" ht="38.25" x14ac:dyDescent="0.2">
      <c r="A52" s="12">
        <v>26</v>
      </c>
      <c r="B52" s="13" t="s">
        <v>41</v>
      </c>
      <c r="C52" s="14">
        <v>1</v>
      </c>
      <c r="D52" s="14" t="s">
        <v>9</v>
      </c>
      <c r="E52" s="88"/>
      <c r="F52" s="39">
        <f t="shared" si="5"/>
        <v>0</v>
      </c>
    </row>
    <row r="53" spans="1:10" ht="51" x14ac:dyDescent="0.2">
      <c r="A53" s="12">
        <v>27</v>
      </c>
      <c r="B53" s="13" t="s">
        <v>50</v>
      </c>
      <c r="C53" s="14">
        <v>1</v>
      </c>
      <c r="D53" s="14" t="s">
        <v>9</v>
      </c>
      <c r="E53" s="88"/>
      <c r="F53" s="39">
        <f t="shared" si="5"/>
        <v>0</v>
      </c>
    </row>
    <row r="54" spans="1:10" ht="51" x14ac:dyDescent="0.2">
      <c r="A54" s="12">
        <v>28</v>
      </c>
      <c r="B54" s="13" t="s">
        <v>54</v>
      </c>
      <c r="C54" s="14">
        <v>1</v>
      </c>
      <c r="D54" s="14" t="s">
        <v>9</v>
      </c>
      <c r="E54" s="88"/>
      <c r="F54" s="39">
        <f t="shared" si="5"/>
        <v>0</v>
      </c>
    </row>
    <row r="55" spans="1:10" ht="25.5" x14ac:dyDescent="0.2">
      <c r="A55" s="12">
        <v>29</v>
      </c>
      <c r="B55" s="13" t="s">
        <v>24</v>
      </c>
      <c r="C55" s="14">
        <v>1</v>
      </c>
      <c r="D55" s="14" t="s">
        <v>9</v>
      </c>
      <c r="E55" s="88"/>
      <c r="F55" s="39">
        <f t="shared" si="5"/>
        <v>0</v>
      </c>
    </row>
    <row r="56" spans="1:10" ht="55.5" customHeight="1" x14ac:dyDescent="0.2">
      <c r="A56" s="12">
        <v>30</v>
      </c>
      <c r="B56" s="13" t="s">
        <v>33</v>
      </c>
      <c r="C56" s="14">
        <v>1</v>
      </c>
      <c r="D56" s="14" t="s">
        <v>9</v>
      </c>
      <c r="E56" s="88"/>
      <c r="F56" s="39">
        <f t="shared" si="5"/>
        <v>0</v>
      </c>
    </row>
    <row r="57" spans="1:10" x14ac:dyDescent="0.2">
      <c r="A57" s="12">
        <v>31</v>
      </c>
      <c r="B57" s="13" t="s">
        <v>25</v>
      </c>
      <c r="C57" s="14">
        <v>5</v>
      </c>
      <c r="D57" s="14" t="s">
        <v>26</v>
      </c>
      <c r="E57" s="88"/>
      <c r="F57" s="39">
        <f t="shared" si="5"/>
        <v>0</v>
      </c>
    </row>
    <row r="58" spans="1:10" ht="25.5" x14ac:dyDescent="0.2">
      <c r="A58" s="12">
        <v>32</v>
      </c>
      <c r="B58" s="13" t="s">
        <v>35</v>
      </c>
      <c r="C58" s="14">
        <v>5</v>
      </c>
      <c r="D58" s="14" t="s">
        <v>26</v>
      </c>
      <c r="E58" s="88"/>
      <c r="F58" s="39">
        <f>C58*E58</f>
        <v>0</v>
      </c>
    </row>
    <row r="59" spans="1:10" x14ac:dyDescent="0.2">
      <c r="A59" s="12">
        <v>33</v>
      </c>
      <c r="B59" s="13" t="s">
        <v>30</v>
      </c>
      <c r="C59" s="14">
        <v>1</v>
      </c>
      <c r="D59" s="14" t="s">
        <v>9</v>
      </c>
      <c r="E59" s="88"/>
      <c r="F59" s="39">
        <f t="shared" ref="F59:F60" si="6">C59*E59</f>
        <v>0</v>
      </c>
    </row>
    <row r="60" spans="1:10" ht="25.5" x14ac:dyDescent="0.2">
      <c r="A60" s="12">
        <v>34</v>
      </c>
      <c r="B60" s="13" t="s">
        <v>44</v>
      </c>
      <c r="C60" s="14">
        <v>1</v>
      </c>
      <c r="D60" s="14" t="s">
        <v>9</v>
      </c>
      <c r="E60" s="88"/>
      <c r="F60" s="39">
        <f t="shared" si="6"/>
        <v>0</v>
      </c>
    </row>
    <row r="61" spans="1:10" x14ac:dyDescent="0.2">
      <c r="A61" s="1"/>
      <c r="B61" s="15"/>
      <c r="C61" s="16"/>
      <c r="D61" s="16"/>
      <c r="E61" s="44" t="s">
        <v>8</v>
      </c>
      <c r="F61" s="43">
        <f>SUM(F49:F60)</f>
        <v>0</v>
      </c>
    </row>
    <row r="62" spans="1:10" x14ac:dyDescent="0.2">
      <c r="A62" s="1"/>
      <c r="B62" s="15"/>
      <c r="C62" s="16"/>
      <c r="D62" s="16"/>
      <c r="E62" s="44"/>
      <c r="F62" s="45"/>
    </row>
    <row r="63" spans="1:10" ht="15.75" x14ac:dyDescent="0.2">
      <c r="A63" s="1"/>
      <c r="B63" s="19" t="s">
        <v>43</v>
      </c>
      <c r="C63" s="20"/>
      <c r="D63" s="20"/>
      <c r="E63" s="46"/>
      <c r="F63" s="47"/>
      <c r="J63" s="59"/>
    </row>
    <row r="64" spans="1:10" ht="15" x14ac:dyDescent="0.2">
      <c r="A64" s="7"/>
      <c r="B64" s="77" t="s">
        <v>10</v>
      </c>
      <c r="C64" s="16"/>
      <c r="D64" s="16"/>
      <c r="E64" s="44"/>
      <c r="F64" s="41">
        <f>F20</f>
        <v>0</v>
      </c>
    </row>
    <row r="65" spans="1:6" ht="17.25" customHeight="1" x14ac:dyDescent="0.2">
      <c r="A65" s="1"/>
      <c r="B65" s="77" t="s">
        <v>37</v>
      </c>
      <c r="C65" s="16"/>
      <c r="D65" s="16"/>
      <c r="E65" s="44"/>
      <c r="F65" s="41">
        <f>F26</f>
        <v>0</v>
      </c>
    </row>
    <row r="66" spans="1:6" ht="17.25" customHeight="1" x14ac:dyDescent="0.2">
      <c r="A66" s="1"/>
      <c r="B66" s="77" t="s">
        <v>42</v>
      </c>
      <c r="C66" s="16"/>
      <c r="D66" s="16"/>
      <c r="E66" s="44"/>
      <c r="F66" s="41">
        <f>F30</f>
        <v>0</v>
      </c>
    </row>
    <row r="67" spans="1:6" ht="15" x14ac:dyDescent="0.2">
      <c r="A67" s="1"/>
      <c r="B67" s="77" t="s">
        <v>27</v>
      </c>
      <c r="C67" s="16"/>
      <c r="D67" s="16"/>
      <c r="E67" s="44"/>
      <c r="F67" s="41">
        <f>F37</f>
        <v>0</v>
      </c>
    </row>
    <row r="68" spans="1:6" ht="15" x14ac:dyDescent="0.2">
      <c r="A68" s="1"/>
      <c r="B68" s="77" t="s">
        <v>28</v>
      </c>
      <c r="C68" s="16"/>
      <c r="D68" s="16"/>
      <c r="E68" s="44"/>
      <c r="F68" s="41">
        <f>F46</f>
        <v>0</v>
      </c>
    </row>
    <row r="69" spans="1:6" ht="15" x14ac:dyDescent="0.2">
      <c r="A69" s="1"/>
      <c r="B69" s="58" t="s">
        <v>29</v>
      </c>
      <c r="C69" s="20"/>
      <c r="D69" s="20"/>
      <c r="E69" s="46"/>
      <c r="F69" s="47">
        <f>F61</f>
        <v>0</v>
      </c>
    </row>
    <row r="70" spans="1:6" ht="15" x14ac:dyDescent="0.2">
      <c r="A70" s="1"/>
      <c r="B70" s="77"/>
      <c r="C70" s="16"/>
      <c r="D70" s="21" t="s">
        <v>11</v>
      </c>
      <c r="E70" s="44"/>
      <c r="F70" s="43">
        <f>SUM(F64:F69)</f>
        <v>0</v>
      </c>
    </row>
    <row r="71" spans="1:6" x14ac:dyDescent="0.2">
      <c r="A71" s="1"/>
      <c r="B71" s="15"/>
      <c r="C71" s="16"/>
      <c r="D71" s="16"/>
      <c r="E71" s="44"/>
      <c r="F71" s="45"/>
    </row>
    <row r="72" spans="1:6" x14ac:dyDescent="0.2">
      <c r="A72" s="2"/>
      <c r="B72" s="15"/>
      <c r="C72" s="20" t="s">
        <v>12</v>
      </c>
      <c r="D72" s="6"/>
      <c r="E72" s="48"/>
      <c r="F72" s="47">
        <f>0.22*F70</f>
        <v>0</v>
      </c>
    </row>
    <row r="73" spans="1:6" x14ac:dyDescent="0.2">
      <c r="A73" s="2"/>
      <c r="B73" s="15"/>
      <c r="C73" s="3"/>
      <c r="D73" s="16" t="s">
        <v>13</v>
      </c>
      <c r="E73" s="49"/>
      <c r="F73" s="43">
        <f>SUM(F70:F72)</f>
        <v>0</v>
      </c>
    </row>
    <row r="76" spans="1:6" ht="13.5" customHeight="1" x14ac:dyDescent="0.2"/>
    <row r="77" spans="1:6" ht="15" customHeight="1" x14ac:dyDescent="0.2"/>
    <row r="78" spans="1:6" ht="15" customHeight="1" x14ac:dyDescent="0.2"/>
    <row r="79" spans="1:6" ht="12.75" customHeight="1" x14ac:dyDescent="0.2"/>
    <row r="80" spans="1:6" ht="30.75" customHeight="1" x14ac:dyDescent="0.2"/>
    <row r="81" ht="15" customHeight="1" x14ac:dyDescent="0.2"/>
    <row r="82" ht="15" customHeight="1" x14ac:dyDescent="0.2"/>
    <row r="83" ht="51.75" customHeight="1" x14ac:dyDescent="0.2"/>
    <row r="84" ht="75.75" customHeight="1" x14ac:dyDescent="0.2"/>
    <row r="85" ht="15" customHeight="1" x14ac:dyDescent="0.2"/>
    <row r="86" ht="53.25" customHeight="1" x14ac:dyDescent="0.2"/>
    <row r="87" ht="25.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25.5" customHeight="1" x14ac:dyDescent="0.2"/>
    <row r="95" ht="12" customHeight="1" x14ac:dyDescent="0.2"/>
    <row r="96" ht="12" customHeight="1" x14ac:dyDescent="0.2"/>
    <row r="97" ht="12" customHeight="1" x14ac:dyDescent="0.2"/>
    <row r="99" ht="13.5" customHeight="1" x14ac:dyDescent="0.2"/>
    <row r="106" ht="15.75" customHeight="1" x14ac:dyDescent="0.2"/>
    <row r="107" ht="26.25" hidden="1" customHeight="1" x14ac:dyDescent="0.2"/>
    <row r="108" ht="46.5" hidden="1" customHeight="1" x14ac:dyDescent="0.2"/>
    <row r="109" ht="46.5" customHeight="1" x14ac:dyDescent="0.2"/>
    <row r="110" ht="46.5" customHeight="1" x14ac:dyDescent="0.2"/>
    <row r="111" ht="31.5" customHeight="1" x14ac:dyDescent="0.2"/>
    <row r="112" ht="18.75" customHeight="1" x14ac:dyDescent="0.2"/>
    <row r="113" spans="1:6" ht="26.25" customHeight="1" x14ac:dyDescent="0.2"/>
    <row r="114" spans="1:6" ht="25.5" customHeight="1" x14ac:dyDescent="0.2"/>
    <row r="115" spans="1:6" s="8" customFormat="1" ht="14.25" customHeight="1" x14ac:dyDescent="0.2">
      <c r="A115"/>
      <c r="B115"/>
      <c r="C115"/>
      <c r="D115"/>
      <c r="E115" s="5"/>
      <c r="F115" s="4"/>
    </row>
    <row r="116" spans="1:6" s="8" customFormat="1" ht="37.5" customHeight="1" x14ac:dyDescent="0.2">
      <c r="A116"/>
      <c r="B116"/>
      <c r="C116"/>
      <c r="D116"/>
      <c r="E116" s="5"/>
      <c r="F116" s="4"/>
    </row>
    <row r="117" spans="1:6" s="8" customFormat="1" x14ac:dyDescent="0.2">
      <c r="A117"/>
      <c r="B117"/>
      <c r="C117"/>
      <c r="D117"/>
      <c r="E117" s="5"/>
      <c r="F117" s="4"/>
    </row>
    <row r="118" spans="1:6" s="8" customFormat="1" x14ac:dyDescent="0.2">
      <c r="A118"/>
      <c r="B118"/>
      <c r="C118"/>
      <c r="D118"/>
      <c r="E118" s="5"/>
      <c r="F118" s="4"/>
    </row>
    <row r="119" spans="1:6" s="8" customFormat="1" x14ac:dyDescent="0.2">
      <c r="A119"/>
      <c r="B119"/>
      <c r="C119"/>
      <c r="D119"/>
      <c r="E119" s="5"/>
      <c r="F119" s="4"/>
    </row>
    <row r="120" spans="1:6" s="8" customFormat="1" x14ac:dyDescent="0.2">
      <c r="A120"/>
      <c r="B120"/>
      <c r="C120"/>
      <c r="D120"/>
      <c r="E120" s="5"/>
      <c r="F120" s="4"/>
    </row>
    <row r="121" spans="1:6" s="8" customFormat="1" ht="25.5" customHeight="1" x14ac:dyDescent="0.2">
      <c r="A121"/>
      <c r="B121"/>
      <c r="C121"/>
      <c r="D121"/>
      <c r="E121" s="5"/>
      <c r="F121" s="4"/>
    </row>
    <row r="160" ht="64.5" customHeight="1" x14ac:dyDescent="0.2"/>
    <row r="190" ht="13.5" customHeight="1" x14ac:dyDescent="0.2"/>
  </sheetData>
  <sheetProtection algorithmName="SHA-512" hashValue="MDVeCCXDs8pptLH5a8qJoxSXIIqKFPzy9GDTLuEaA2rapL8Swf3EZ2W7QEe4djlPTFNa4B4cEUN4skRCYlFOwQ==" saltValue="uXUFAJ5HOeoQ/V2AabL1UQ==" spinCount="100000" sheet="1" objects="1" scenarios="1"/>
  <mergeCells count="1">
    <mergeCell ref="B1:D1"/>
  </mergeCells>
  <pageMargins left="1.1811023622047245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Header xml:space="preserve">&amp;C
</oddHeader>
  </headerFooter>
  <rowBreaks count="3" manualBreakCount="3">
    <brk id="21" max="5" man="1"/>
    <brk id="38" max="5" man="1"/>
    <brk id="6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C0FDBAD7395B48897965E93FD232EB" ma:contentTypeVersion="4" ma:contentTypeDescription="Ustvari nov dokument." ma:contentTypeScope="" ma:versionID="8e6df51801901ce0e0dec34e311b0ec2">
  <xsd:schema xmlns:xsd="http://www.w3.org/2001/XMLSchema" xmlns:xs="http://www.w3.org/2001/XMLSchema" xmlns:p="http://schemas.microsoft.com/office/2006/metadata/properties" xmlns:ns2="641a1d18-eb85-4664-9225-8837d59717a9" targetNamespace="http://schemas.microsoft.com/office/2006/metadata/properties" ma:root="true" ma:fieldsID="d17f173198d4de5df7dc8b20eadd6f62" ns2:_="">
    <xsd:import namespace="641a1d18-eb85-4664-9225-8837d59717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1a1d18-eb85-4664-9225-8837d59717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925CDC-DA28-4A70-B33F-0FC7498ED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1a1d18-eb85-4664-9225-8837d59717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218A6A-4FA8-4FCC-81DA-CC78853099F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4247255-E0D5-4F2D-9BB0-917DE6EDBC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PREDRAČUN-CR  II ETAPA</vt:lpstr>
      <vt:lpstr>PREDRAČUN-NN  II ETAPA</vt:lpstr>
      <vt:lpstr>PREDRAČUN-CR  III ETAPA</vt:lpstr>
      <vt:lpstr>'PREDRAČUN-CR  II ETAPA'!Področje_tiskanja</vt:lpstr>
      <vt:lpstr>'PREDRAČUN-CR  III ETAPA'!Področje_tiskanja</vt:lpstr>
      <vt:lpstr>'PREDRAČUN-NN  II ETAPA'!Področje_tiskanja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Žagar</dc:creator>
  <cp:lastModifiedBy>Ana Jurjevčič</cp:lastModifiedBy>
  <cp:lastPrinted>2022-12-21T06:47:16Z</cp:lastPrinted>
  <dcterms:created xsi:type="dcterms:W3CDTF">1997-10-29T08:50:25Z</dcterms:created>
  <dcterms:modified xsi:type="dcterms:W3CDTF">2024-04-03T06:58:02Z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0x01010089C0FDBAD7395B48897965E93FD232EB</vt:lpwstr>
  </property>
</Properties>
</file>